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Грушевская 5" sheetId="1" r:id="rId1"/>
    <sheet name="Грушевская 5(2019)" sheetId="2" r:id="rId2"/>
    <sheet name="Грушевская 5(2020)" sheetId="3" r:id="rId3"/>
    <sheet name="Грушевская 5(2021)" sheetId="4" r:id="rId4"/>
    <sheet name="Грушевская 5(2022)" sheetId="5" r:id="rId5"/>
    <sheet name="Грушевская 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'Грушевская 5'!#REF!,'Грушевская 5'!#REF!</definedName>
    <definedName name="Z_6E36EA37_049E_4FAE_B719_2847CD16F858_.wvu.Rows" localSheetId="0" hidden="1">'Грушевская 5'!$42:$45</definedName>
    <definedName name="Z_73C0D023_21BD_4441_8EFA_957546C15799_.wvu.Cols" localSheetId="0" hidden="1">'Грушевская 5'!#REF!,'Грушевская 5'!#REF!</definedName>
    <definedName name="Z_73C0D023_21BD_4441_8EFA_957546C15799_.wvu.Rows" localSheetId="0" hidden="1">'Грушевская 5'!$42:$45</definedName>
    <definedName name="_xlnm.Print_Area" localSheetId="0">'Грушевская 5'!$A$1:$G$60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21" i="5"/>
  <c r="F63" i="5" l="1"/>
  <c r="F38" i="5"/>
  <c r="F21" i="5"/>
  <c r="G21" i="5"/>
  <c r="F62" i="5" l="1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6" i="4" s="1"/>
  <c r="F51" i="4" s="1"/>
  <c r="F29" i="4"/>
  <c r="F28" i="4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7" i="2"/>
  <c r="F58" i="2"/>
  <c r="F33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6" i="2" l="1"/>
  <c r="F59" i="2" s="1"/>
  <c r="F51" i="2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<sst xmlns="http://schemas.openxmlformats.org/spreadsheetml/2006/main" count="374" uniqueCount="96">
  <si>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</si>
  <si>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</si>
  <si>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</si>
  <si>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</si>
  <si>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</si>
  <si>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</si>
  <si>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</si>
  <si>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</si>
  <si>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</si>
  <si>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</si>
  <si>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</si>
  <si>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</si>
  <si>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</si>
  <si>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</si>
  <si>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</si>
  <si>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</si>
  <si>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</si>
  <si>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</si>
  <si>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</si>
  <si>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</si>
  <si>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</si>
  <si>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</si>
  <si>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</si>
  <si>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</si>
  <si>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</si>
  <si>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</si>
  <si>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</si>
  <si>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</si>
  <si>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</si>
  <si>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</si>
  <si>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</si>
  <si>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</si>
  <si>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</si>
  <si>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</si>
  <si>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</si>
  <si>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</si>
  <si>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</si>
  <si>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</si>
  <si>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Грушевская 5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</si>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</sst>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4">
          <cell r="W114">
            <v>5287.1135723995903</v>
          </cell>
          <cell r="X114">
            <v>1053.920368041986</v>
          </cell>
          <cell r="Y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Y114">
            <v>17336.694199480444</v>
          </cell>
          <cell r="BB114">
            <v>0</v>
          </cell>
          <cell r="BC114">
            <v>0</v>
          </cell>
          <cell r="CN114">
            <v>9498.8092640392024</v>
          </cell>
          <cell r="CO114">
            <v>1946.8415545694395</v>
          </cell>
          <cell r="CP114">
            <v>158.78480000000002</v>
          </cell>
          <cell r="DB114">
            <v>0</v>
          </cell>
          <cell r="DG114">
            <v>8113.0959438476584</v>
          </cell>
          <cell r="DU114">
            <v>89365.542940739135</v>
          </cell>
          <cell r="DV114">
            <v>18665.244718936458</v>
          </cell>
          <cell r="DW114">
            <v>13775.5702</v>
          </cell>
          <cell r="EK114">
            <v>0</v>
          </cell>
          <cell r="EQ114">
            <v>71286.122536313924</v>
          </cell>
          <cell r="FB114">
            <v>62503.742477843494</v>
          </cell>
          <cell r="FC114">
            <v>12765.685359584779</v>
          </cell>
          <cell r="FD114">
            <v>1144.4094</v>
          </cell>
          <cell r="FL114">
            <v>0</v>
          </cell>
          <cell r="FS114">
            <v>27820.409176992165</v>
          </cell>
          <cell r="FX114">
            <v>20988.643213898864</v>
          </cell>
          <cell r="FY114">
            <v>4280.966845707625</v>
          </cell>
          <cell r="FZ114">
            <v>0</v>
          </cell>
          <cell r="GG114">
            <v>6100.0284000000001</v>
          </cell>
          <cell r="GL114">
            <v>6610.7422789484935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4">
          <cell r="W114">
            <v>16909.869104673922</v>
          </cell>
          <cell r="X114">
            <v>5186.8343142349122</v>
          </cell>
          <cell r="Y114">
            <v>994.18690000000004</v>
          </cell>
          <cell r="AK114">
            <v>0</v>
          </cell>
          <cell r="AV114">
            <v>0</v>
          </cell>
          <cell r="AY114">
            <v>74978.711302393844</v>
          </cell>
          <cell r="BM114">
            <v>0</v>
          </cell>
          <cell r="BN114">
            <v>0</v>
          </cell>
          <cell r="CN114">
            <v>10906.600320518062</v>
          </cell>
          <cell r="CO114">
            <v>3381.0460993605989</v>
          </cell>
          <cell r="CP114">
            <v>832.86830000000009</v>
          </cell>
          <cell r="DB114">
            <v>0</v>
          </cell>
          <cell r="DG114">
            <v>15766.362506649759</v>
          </cell>
          <cell r="DU114">
            <v>85519.501189630959</v>
          </cell>
          <cell r="DV114">
            <v>26357.764639945202</v>
          </cell>
          <cell r="DW114">
            <v>7340.0478000000003</v>
          </cell>
          <cell r="EL114">
            <v>0</v>
          </cell>
          <cell r="EQ114">
            <v>58988.399145541247</v>
          </cell>
          <cell r="FB114">
            <v>61995.91172853364</v>
          </cell>
          <cell r="FC114">
            <v>28597.458209887009</v>
          </cell>
          <cell r="FD114">
            <v>312.12</v>
          </cell>
          <cell r="FL114">
            <v>0</v>
          </cell>
          <cell r="FS114">
            <v>24956.528993793137</v>
          </cell>
          <cell r="FX114">
            <v>22204.072077202298</v>
          </cell>
          <cell r="FY114">
            <v>14754.423526920093</v>
          </cell>
          <cell r="FZ114">
            <v>0</v>
          </cell>
          <cell r="GG114">
            <v>3560.1263999999992</v>
          </cell>
          <cell r="GL114">
            <v>7618.6632787208382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4">
          <cell r="W114">
            <v>18070.989587878834</v>
          </cell>
          <cell r="X114">
            <v>4769.5850577364963</v>
          </cell>
          <cell r="Y114">
            <v>3554.6021000000001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Y114">
            <v>82054.518785638502</v>
          </cell>
          <cell r="BB114">
            <v>0</v>
          </cell>
          <cell r="BC114">
            <v>0</v>
          </cell>
          <cell r="BD114">
            <v>3821.3</v>
          </cell>
          <cell r="CN114">
            <v>9878.0065218423842</v>
          </cell>
          <cell r="CO114">
            <v>3062.1820217711388</v>
          </cell>
          <cell r="CP114">
            <v>827.76979999999992</v>
          </cell>
          <cell r="DB114">
            <v>0</v>
          </cell>
          <cell r="DF114">
            <v>8996.7576445430259</v>
          </cell>
          <cell r="DU114">
            <v>76778.817669709329</v>
          </cell>
          <cell r="DV114">
            <v>19520.988635146514</v>
          </cell>
          <cell r="DW114">
            <v>26892.208200000001</v>
          </cell>
          <cell r="EK114">
            <v>0</v>
          </cell>
          <cell r="EP114">
            <v>54648.55709545852</v>
          </cell>
          <cell r="FB114">
            <v>64171.968404074185</v>
          </cell>
          <cell r="FC114">
            <v>17308.954520004576</v>
          </cell>
          <cell r="FD114">
            <v>1609.1928000000003</v>
          </cell>
          <cell r="FL114">
            <v>0</v>
          </cell>
          <cell r="FS114">
            <v>25725.235735625989</v>
          </cell>
          <cell r="FX114">
            <v>36598.421075161728</v>
          </cell>
          <cell r="FY114">
            <v>10025.518424096528</v>
          </cell>
          <cell r="FZ114">
            <v>656.88</v>
          </cell>
          <cell r="GG114">
            <v>8977.8971999999994</v>
          </cell>
          <cell r="GL114">
            <v>12035.970405312788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14">
          <cell r="W114">
            <v>6680.40444402708</v>
          </cell>
          <cell r="X114">
            <v>1560.4411098894582</v>
          </cell>
          <cell r="Y114">
            <v>3277.1303999999996</v>
          </cell>
          <cell r="Z114">
            <v>0</v>
          </cell>
          <cell r="AV114">
            <v>0</v>
          </cell>
          <cell r="AY114">
            <v>26148.49319530018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CN114">
            <v>10681.114772666346</v>
          </cell>
          <cell r="CO114">
            <v>2976.9037125060513</v>
          </cell>
          <cell r="CP114">
            <v>870.10279999999989</v>
          </cell>
          <cell r="DB114">
            <v>0</v>
          </cell>
          <cell r="DG114">
            <v>9640.208751403472</v>
          </cell>
          <cell r="DL114">
            <v>7159.8965499999995</v>
          </cell>
          <cell r="DP114">
            <v>8537.6228999999985</v>
          </cell>
          <cell r="DT114">
            <v>661.21270000000004</v>
          </cell>
          <cell r="DU114">
            <v>68296.435584561856</v>
          </cell>
          <cell r="DV114">
            <v>16268.284186534171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P114">
            <v>25425.771505104698</v>
          </cell>
          <cell r="EU114">
            <v>62856.56</v>
          </cell>
          <cell r="EW114">
            <v>1563.3335999999999</v>
          </cell>
          <cell r="EY114">
            <v>137586.41</v>
          </cell>
          <cell r="FA114">
            <v>291.26279999999997</v>
          </cell>
          <cell r="FL114">
            <v>0</v>
          </cell>
          <cell r="FS114">
            <v>0</v>
          </cell>
          <cell r="FV114">
            <v>95719.910000000018</v>
          </cell>
          <cell r="FZ114">
            <v>661.54499999999996</v>
          </cell>
          <cell r="GG114">
            <v>2413.2256499999999</v>
          </cell>
          <cell r="GL11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14">
          <cell r="W114">
            <v>6998.8653322768459</v>
          </cell>
          <cell r="X114">
            <v>1518.2923814312649</v>
          </cell>
          <cell r="Y114">
            <v>4090.8921999999998</v>
          </cell>
          <cell r="AV114">
            <v>1.2339086587188726E-8</v>
          </cell>
          <cell r="AW114">
            <v>0</v>
          </cell>
          <cell r="AY114">
            <v>8453.6700977986475</v>
          </cell>
          <cell r="CQ114">
            <v>18351.130567688979</v>
          </cell>
          <cell r="CR114">
            <v>4452.6488829085783</v>
          </cell>
          <cell r="CS114">
            <v>8442.8937548723316</v>
          </cell>
          <cell r="DE114">
            <v>0</v>
          </cell>
          <cell r="DI114">
            <v>14428.253053235361</v>
          </cell>
          <cell r="DX114">
            <v>66169.925157566147</v>
          </cell>
          <cell r="DY114">
            <v>15372.606823620597</v>
          </cell>
          <cell r="DZ114">
            <v>7890.3554999999997</v>
          </cell>
          <cell r="EA114">
            <v>0</v>
          </cell>
          <cell r="ET114">
            <v>200.99999999999997</v>
          </cell>
          <cell r="EU114">
            <v>24239.671478629705</v>
          </cell>
          <cell r="EX114">
            <v>0</v>
          </cell>
          <cell r="EY114">
            <v>0</v>
          </cell>
          <cell r="EZ114">
            <v>0</v>
          </cell>
          <cell r="FB114">
            <v>0</v>
          </cell>
          <cell r="FQ114">
            <v>4461.1648500000001</v>
          </cell>
          <cell r="FR114">
            <v>0</v>
          </cell>
          <cell r="GH114">
            <v>296162.87999999995</v>
          </cell>
          <cell r="GK114">
            <v>6786.664499999999</v>
          </cell>
          <cell r="GL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14">
          <cell r="CQ114">
            <v>5039.9757029826178</v>
          </cell>
          <cell r="CR114">
            <v>1238.2791839332845</v>
          </cell>
          <cell r="CS114">
            <v>1710.9484122719803</v>
          </cell>
          <cell r="DI114">
            <v>3750.6069760910991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4">
          <cell r="W114">
            <v>4041.379255976869</v>
          </cell>
          <cell r="X114">
            <v>1036.3968823813002</v>
          </cell>
          <cell r="Y114">
            <v>70835.736800000013</v>
          </cell>
          <cell r="AV114">
            <v>1.9536910391271626E-8</v>
          </cell>
          <cell r="AW114">
            <v>-70214.193600000013</v>
          </cell>
          <cell r="AX114">
            <v>5950.0839747707923</v>
          </cell>
          <cell r="CT114">
            <v>46299.045000000013</v>
          </cell>
          <cell r="ED114">
            <v>88705.11</v>
          </cell>
          <cell r="EE114">
            <v>11849.774363985907</v>
          </cell>
          <cell r="EF114">
            <v>2751.4053257689156</v>
          </cell>
          <cell r="EG114">
            <v>23092.085999999996</v>
          </cell>
          <cell r="EH114">
            <v>0</v>
          </cell>
          <cell r="FA114">
            <v>3728.5499999999997</v>
          </cell>
          <cell r="FB114">
            <v>4142.8104541464545</v>
          </cell>
          <cell r="FE114">
            <v>0</v>
          </cell>
          <cell r="FF114">
            <v>0</v>
          </cell>
          <cell r="FH114">
            <v>0</v>
          </cell>
          <cell r="FX114">
            <v>120457.48094999998</v>
          </cell>
          <cell r="FY114">
            <v>0</v>
          </cell>
          <cell r="GO114">
            <v>342727.32</v>
          </cell>
          <cell r="GP114">
            <v>0</v>
          </cell>
          <cell r="GR114">
            <v>6944.6102999999985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.109375" style="1" customWidth="1"/>
    <col min="7" max="7" width="22.109375" style="1" customWidth="1"/>
    <col min="8" max="8" width="12.33203125" style="1" customWidth="1"/>
    <col min="9" max="9" width="10.109375" style="1" bestFit="1" customWidth="1"/>
    <col min="10" max="10" width="9.33203125" style="1" bestFit="1" customWidth="1"/>
    <col min="11" max="11" width="9.44140625" style="1" bestFit="1" customWidth="1"/>
    <col min="12" max="12" width="10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41.4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1452787.5799999998</v>
      </c>
      <c r="F9" s="16">
        <f t="shared" ref="F9:G9" si="0">SUM(F10:F14)</f>
        <v>1436331.64</v>
      </c>
      <c r="G9" s="16">
        <f t="shared" si="0"/>
        <v>482967.43999999994</v>
      </c>
    </row>
    <row r="10" spans="1:7" ht="13.2" customHeight="1" x14ac:dyDescent="0.3">
      <c r="A10" s="72" t="s">
        <v>9</v>
      </c>
      <c r="B10" s="73"/>
      <c r="C10" s="73"/>
      <c r="D10" s="74"/>
      <c r="E10" s="17">
        <v>673391.62</v>
      </c>
      <c r="F10" s="17">
        <v>647882.72</v>
      </c>
      <c r="G10" s="18">
        <v>202523.24</v>
      </c>
    </row>
    <row r="11" spans="1:7" ht="14.4" customHeight="1" x14ac:dyDescent="0.3">
      <c r="A11" s="72" t="s">
        <v>10</v>
      </c>
      <c r="B11" s="73"/>
      <c r="C11" s="73"/>
      <c r="D11" s="74"/>
      <c r="E11" s="17">
        <v>267213.09000000003</v>
      </c>
      <c r="F11" s="17">
        <v>274886.44</v>
      </c>
      <c r="G11" s="18">
        <v>130458.1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74893.100000000006</v>
      </c>
      <c r="F12" s="17">
        <v>76437.63</v>
      </c>
      <c r="G12" s="18">
        <v>23917.22</v>
      </c>
    </row>
    <row r="13" spans="1:7" ht="13.5" customHeight="1" x14ac:dyDescent="0.3">
      <c r="A13" s="72" t="s">
        <v>12</v>
      </c>
      <c r="B13" s="73"/>
      <c r="C13" s="73"/>
      <c r="D13" s="74"/>
      <c r="E13" s="17">
        <v>83335.3</v>
      </c>
      <c r="F13" s="17">
        <v>83422.81</v>
      </c>
      <c r="G13" s="18">
        <v>23281.17</v>
      </c>
    </row>
    <row r="14" spans="1:7" ht="14.4" customHeight="1" x14ac:dyDescent="0.3">
      <c r="A14" s="65" t="s">
        <v>13</v>
      </c>
      <c r="B14" s="65"/>
      <c r="C14" s="65"/>
      <c r="D14" s="65"/>
      <c r="E14" s="17">
        <v>353954.47</v>
      </c>
      <c r="F14" s="17">
        <v>353702.04</v>
      </c>
      <c r="G14" s="18">
        <v>102787.71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757630.66</v>
      </c>
      <c r="F15" s="16">
        <f t="shared" ref="F15:G15" si="1">SUM(F16:F19)</f>
        <v>756517.71</v>
      </c>
      <c r="G15" s="16">
        <f t="shared" si="1"/>
        <v>155902.79</v>
      </c>
    </row>
    <row r="16" spans="1:7" ht="33.6" customHeight="1" x14ac:dyDescent="0.3">
      <c r="A16" s="78" t="s">
        <v>43</v>
      </c>
      <c r="B16" s="79"/>
      <c r="C16" s="79"/>
      <c r="D16" s="80"/>
      <c r="E16" s="17">
        <v>679030.8</v>
      </c>
      <c r="F16" s="17">
        <v>678520.08</v>
      </c>
      <c r="G16" s="18">
        <v>147536.21</v>
      </c>
    </row>
    <row r="17" spans="1:10" ht="15.6" x14ac:dyDescent="0.3">
      <c r="A17" s="65" t="s">
        <v>44</v>
      </c>
      <c r="B17" s="65"/>
      <c r="C17" s="65"/>
      <c r="D17" s="65"/>
      <c r="E17" s="17">
        <v>2302.1999999999998</v>
      </c>
      <c r="F17" s="17">
        <v>2261.5500000000002</v>
      </c>
      <c r="G17" s="18">
        <v>237.74</v>
      </c>
    </row>
    <row r="18" spans="1:10" ht="15.6" x14ac:dyDescent="0.3">
      <c r="A18" s="65" t="s">
        <v>45</v>
      </c>
      <c r="B18" s="65"/>
      <c r="C18" s="65"/>
      <c r="D18" s="65"/>
      <c r="E18" s="17">
        <v>4318.92</v>
      </c>
      <c r="F18" s="17">
        <v>4246.09</v>
      </c>
      <c r="G18" s="18">
        <v>445.89</v>
      </c>
    </row>
    <row r="19" spans="1:10" ht="15.6" x14ac:dyDescent="0.3">
      <c r="A19" s="65" t="s">
        <v>46</v>
      </c>
      <c r="B19" s="65"/>
      <c r="C19" s="65"/>
      <c r="D19" s="65"/>
      <c r="E19" s="17">
        <v>71978.740000000005</v>
      </c>
      <c r="F19" s="17">
        <v>71489.990000000005</v>
      </c>
      <c r="G19" s="18">
        <v>7682.95</v>
      </c>
    </row>
    <row r="20" spans="1:10" ht="15.6" x14ac:dyDescent="0.3">
      <c r="A20" s="87" t="s">
        <v>14</v>
      </c>
      <c r="B20" s="87"/>
      <c r="C20" s="87"/>
      <c r="D20" s="87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>
        <v>5821.2</v>
      </c>
      <c r="F21" s="17">
        <v>5946.42</v>
      </c>
      <c r="G21" s="18">
        <v>1464.16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88" t="s">
        <v>52</v>
      </c>
      <c r="B24" s="88"/>
      <c r="C24" s="88"/>
      <c r="D24" s="88"/>
      <c r="E24" s="88"/>
      <c r="F24" s="17">
        <v>-246210.20093840885</v>
      </c>
      <c r="G24" s="19"/>
      <c r="I24" s="28"/>
      <c r="J24" s="28"/>
    </row>
    <row r="25" spans="1:10" ht="15.75" customHeight="1" x14ac:dyDescent="0.25">
      <c r="A25" s="89" t="s">
        <v>30</v>
      </c>
      <c r="B25" s="90"/>
      <c r="C25" s="90"/>
      <c r="D25" s="90"/>
      <c r="E25" s="91"/>
      <c r="F25" s="113">
        <f>SUM(F27:F31)</f>
        <v>23677.728139922019</v>
      </c>
      <c r="I25" s="28"/>
      <c r="J25" s="28"/>
    </row>
    <row r="26" spans="1:10" ht="28.5" customHeight="1" x14ac:dyDescent="0.25">
      <c r="A26" s="92"/>
      <c r="B26" s="93"/>
      <c r="C26" s="93"/>
      <c r="D26" s="93"/>
      <c r="E26" s="94"/>
      <c r="F26" s="114"/>
      <c r="I26" s="28"/>
      <c r="J26" s="28"/>
    </row>
    <row r="27" spans="1:10" ht="15.6" hidden="1" x14ac:dyDescent="0.3">
      <c r="A27" s="102" t="s">
        <v>16</v>
      </c>
      <c r="B27" s="97"/>
      <c r="C27" s="97"/>
      <c r="D27" s="97"/>
      <c r="E27" s="98"/>
      <c r="F27" s="25">
        <f>'[1]УК ВР декабрь нар'!W114</f>
        <v>5287.1135723995903</v>
      </c>
      <c r="I27" s="28"/>
      <c r="J27" s="28"/>
    </row>
    <row r="28" spans="1:10" ht="15.6" hidden="1" x14ac:dyDescent="0.3">
      <c r="A28" s="102" t="s">
        <v>31</v>
      </c>
      <c r="B28" s="97"/>
      <c r="C28" s="97"/>
      <c r="D28" s="97"/>
      <c r="E28" s="98"/>
      <c r="F28" s="25">
        <f>'[1]УК ВР декабрь нар'!X114</f>
        <v>1053.920368041986</v>
      </c>
      <c r="I28" s="28"/>
      <c r="J28" s="28"/>
    </row>
    <row r="29" spans="1:10" ht="15.6" hidden="1" x14ac:dyDescent="0.3">
      <c r="A29" s="102" t="s">
        <v>18</v>
      </c>
      <c r="B29" s="97"/>
      <c r="C29" s="97"/>
      <c r="D29" s="97"/>
      <c r="E29" s="98"/>
      <c r="F29" s="25">
        <f>'[1]УК ВР декабрь нар'!Y114</f>
        <v>0</v>
      </c>
      <c r="I29" s="28"/>
      <c r="J29" s="28"/>
    </row>
    <row r="30" spans="1:10" ht="15.6" hidden="1" x14ac:dyDescent="0.3">
      <c r="A30" s="102" t="s">
        <v>19</v>
      </c>
      <c r="B30" s="97"/>
      <c r="C30" s="97"/>
      <c r="D30" s="97"/>
      <c r="E30" s="98"/>
      <c r="F30" s="25">
        <f>'[1]УК ВР декабрь нар'!AA114+'[1]УК ВР декабрь нар'!AB114+'[1]УК ВР декабрь нар'!AC114+'[1]УК ВР декабрь нар'!AD114+'[1]УК ВР декабрь нар'!AE114+'[1]УК ВР декабрь нар'!AF114+'[1]УК ВР декабрь нар'!AG114+'[1]УК ВР декабрь нар'!AH114+'[1]УК ВР декабрь нар'!AJ114+'[1]УК ВР декабрь нар'!AL114+'[1]УК ВР декабрь нар'!AN114+'[1]УК ВР декабрь нар'!AO114+'[1]УК ВР декабрь нар'!AP114+'[1]УК ВР декабрь нар'!AQ114+'[1]УК ВР декабрь нар'!AR114+'[1]УК ВР декабрь нар'!AT114</f>
        <v>0</v>
      </c>
      <c r="I30" s="28"/>
      <c r="J30" s="28"/>
    </row>
    <row r="31" spans="1:10" ht="36.75" hidden="1" customHeight="1" x14ac:dyDescent="0.3">
      <c r="A31" s="108" t="s">
        <v>32</v>
      </c>
      <c r="B31" s="115"/>
      <c r="C31" s="115"/>
      <c r="D31" s="115"/>
      <c r="E31" s="116"/>
      <c r="F31" s="25">
        <f>'[1]УК ВР декабрь нар'!AY114</f>
        <v>17336.694199480444</v>
      </c>
      <c r="I31" s="28"/>
      <c r="J31" s="28"/>
    </row>
    <row r="32" spans="1:10" ht="15.75" customHeight="1" x14ac:dyDescent="0.25">
      <c r="A32" s="89" t="s">
        <v>33</v>
      </c>
      <c r="B32" s="90"/>
      <c r="C32" s="90"/>
      <c r="D32" s="90"/>
      <c r="E32" s="91"/>
      <c r="F32" s="113">
        <f>SUM(F34:F38)+111911.44</f>
        <v>324721.45195844583</v>
      </c>
      <c r="I32" s="28"/>
      <c r="J32" s="28"/>
    </row>
    <row r="33" spans="1:10" ht="33" customHeight="1" x14ac:dyDescent="0.25">
      <c r="A33" s="92"/>
      <c r="B33" s="93"/>
      <c r="C33" s="93"/>
      <c r="D33" s="93"/>
      <c r="E33" s="94"/>
      <c r="F33" s="114"/>
      <c r="I33" s="28"/>
      <c r="J33" s="28"/>
    </row>
    <row r="34" spans="1:10" ht="15.6" hidden="1" x14ac:dyDescent="0.3">
      <c r="A34" s="107" t="s">
        <v>16</v>
      </c>
      <c r="B34" s="107"/>
      <c r="C34" s="107"/>
      <c r="D34" s="107"/>
      <c r="E34" s="107"/>
      <c r="F34" s="25">
        <f>'[1]УК ВР декабрь нар'!CN114+'[1]УК ВР декабрь нар'!DU114</f>
        <v>98864.352204778334</v>
      </c>
      <c r="I34" s="28"/>
      <c r="J34" s="28"/>
    </row>
    <row r="35" spans="1:10" ht="15.6" hidden="1" x14ac:dyDescent="0.3">
      <c r="A35" s="107" t="s">
        <v>31</v>
      </c>
      <c r="B35" s="107"/>
      <c r="C35" s="107"/>
      <c r="D35" s="107"/>
      <c r="E35" s="107"/>
      <c r="F35" s="25">
        <f>'[1]УК ВР декабрь нар'!CO114+'[1]УК ВР декабрь нар'!DV114</f>
        <v>20612.086273505898</v>
      </c>
      <c r="I35" s="28"/>
      <c r="J35" s="28"/>
    </row>
    <row r="36" spans="1:10" ht="15.6" hidden="1" x14ac:dyDescent="0.3">
      <c r="A36" s="107" t="s">
        <v>18</v>
      </c>
      <c r="B36" s="107"/>
      <c r="C36" s="107"/>
      <c r="D36" s="107"/>
      <c r="E36" s="107"/>
      <c r="F36" s="25">
        <f>'[1]УК ВР декабрь нар'!CP114+'[1]УК ВР декабрь нар'!DW114</f>
        <v>13934.355</v>
      </c>
      <c r="I36" s="28"/>
      <c r="J36" s="28"/>
    </row>
    <row r="37" spans="1:10" ht="15.6" hidden="1" x14ac:dyDescent="0.3">
      <c r="A37" s="107" t="s">
        <v>19</v>
      </c>
      <c r="B37" s="107"/>
      <c r="C37" s="107"/>
      <c r="D37" s="107"/>
      <c r="E37" s="107"/>
      <c r="F37" s="25">
        <f>'[1]УК ВР декабрь нар'!AI114+'[1]УК ВР декабрь нар'!AJ114+'[1]УК ВР декабрь нар'!AS114+'[1]УК ВР декабрь нар'!BC114+'[1]УК ВР декабрь нар'!DB114+'[1]УК ВР декабрь нар'!EK114+'[1]УК ВР декабрь нар'!AM114</f>
        <v>0</v>
      </c>
      <c r="I37" s="28"/>
      <c r="J37" s="28"/>
    </row>
    <row r="38" spans="1:10" ht="39.75" hidden="1" customHeight="1" x14ac:dyDescent="0.3">
      <c r="A38" s="108" t="s">
        <v>34</v>
      </c>
      <c r="B38" s="109"/>
      <c r="C38" s="109"/>
      <c r="D38" s="109"/>
      <c r="E38" s="110"/>
      <c r="F38" s="25">
        <f>'[1]УК ВР декабрь нар'!DG114+'[1]УК ВР декабрь нар'!EQ114</f>
        <v>79399.21848016158</v>
      </c>
      <c r="I38" s="28"/>
      <c r="J38" s="28"/>
    </row>
    <row r="39" spans="1:10" ht="32.4" customHeight="1" x14ac:dyDescent="0.3">
      <c r="A39" s="96" t="s">
        <v>35</v>
      </c>
      <c r="B39" s="111"/>
      <c r="C39" s="111"/>
      <c r="D39" s="111"/>
      <c r="E39" s="112"/>
      <c r="F39" s="26">
        <f>SUM(F40:F48)+66176.56</f>
        <v>208391.18715297541</v>
      </c>
      <c r="I39" s="28"/>
      <c r="J39" s="28"/>
    </row>
    <row r="40" spans="1:10" ht="15.6" hidden="1" x14ac:dyDescent="0.3">
      <c r="A40" s="103" t="s">
        <v>20</v>
      </c>
      <c r="B40" s="104"/>
      <c r="C40" s="104"/>
      <c r="D40" s="104"/>
      <c r="E40" s="105"/>
      <c r="F40" s="25">
        <f>'[1]УК ВР декабрь нар'!FB114+'[1]УК ВР декабрь нар'!FX114</f>
        <v>83492.385691742355</v>
      </c>
      <c r="I40" s="28"/>
      <c r="J40" s="28"/>
    </row>
    <row r="41" spans="1:10" ht="15.6" hidden="1" x14ac:dyDescent="0.3">
      <c r="A41" s="102" t="s">
        <v>31</v>
      </c>
      <c r="B41" s="97"/>
      <c r="C41" s="97"/>
      <c r="D41" s="97"/>
      <c r="E41" s="97"/>
      <c r="F41" s="25">
        <f>'[1]УК ВР декабрь нар'!FC114+'[1]УК ВР декабрь нар'!FY114</f>
        <v>17046.652205292405</v>
      </c>
      <c r="I41" s="28"/>
      <c r="J41" s="28"/>
    </row>
    <row r="42" spans="1:10" ht="15.6" hidden="1" customHeight="1" x14ac:dyDescent="0.3">
      <c r="A42" s="107" t="s">
        <v>21</v>
      </c>
      <c r="B42" s="107"/>
      <c r="C42" s="107"/>
      <c r="D42" s="107"/>
      <c r="E42" s="102"/>
      <c r="F42" s="25"/>
      <c r="I42" s="28"/>
      <c r="J42" s="28"/>
    </row>
    <row r="43" spans="1:10" ht="15.6" hidden="1" customHeight="1" x14ac:dyDescent="0.3">
      <c r="A43" s="102" t="s">
        <v>17</v>
      </c>
      <c r="B43" s="97"/>
      <c r="C43" s="97"/>
      <c r="D43" s="97"/>
      <c r="E43" s="97"/>
      <c r="F43" s="25"/>
      <c r="I43" s="28"/>
      <c r="J43" s="28"/>
    </row>
    <row r="44" spans="1:10" ht="15.6" hidden="1" customHeight="1" x14ac:dyDescent="0.3">
      <c r="A44" s="107" t="s">
        <v>22</v>
      </c>
      <c r="B44" s="107"/>
      <c r="C44" s="107"/>
      <c r="D44" s="107"/>
      <c r="E44" s="102"/>
      <c r="F44" s="25"/>
      <c r="I44" s="28"/>
      <c r="J44" s="28"/>
    </row>
    <row r="45" spans="1:10" ht="15.6" hidden="1" customHeight="1" x14ac:dyDescent="0.3">
      <c r="A45" s="102" t="s">
        <v>17</v>
      </c>
      <c r="B45" s="97"/>
      <c r="C45" s="97"/>
      <c r="D45" s="97"/>
      <c r="E45" s="97"/>
      <c r="F45" s="25"/>
      <c r="I45" s="28"/>
      <c r="J45" s="28"/>
    </row>
    <row r="46" spans="1:10" ht="15.6" hidden="1" x14ac:dyDescent="0.3">
      <c r="A46" s="107" t="s">
        <v>18</v>
      </c>
      <c r="B46" s="107"/>
      <c r="C46" s="107"/>
      <c r="D46" s="107"/>
      <c r="E46" s="102"/>
      <c r="F46" s="25">
        <f>'[1]УК ВР декабрь нар'!FD114+'[1]УК ВР декабрь нар'!FZ114</f>
        <v>1144.4094</v>
      </c>
      <c r="I46" s="28"/>
      <c r="J46" s="28"/>
    </row>
    <row r="47" spans="1:10" ht="15.6" hidden="1" x14ac:dyDescent="0.3">
      <c r="A47" s="102" t="s">
        <v>19</v>
      </c>
      <c r="B47" s="97"/>
      <c r="C47" s="97"/>
      <c r="D47" s="97"/>
      <c r="E47" s="97"/>
      <c r="F47" s="25">
        <f>'[1]УК ВР декабрь нар'!GG114+'[1]УК ВР декабрь нар'!FL114+'[1]УК ВР декабрь нар'!BB114+'[1]УК ВР декабрь нар'!AK114</f>
        <v>6100.0284000000001</v>
      </c>
      <c r="I47" s="28"/>
      <c r="J47" s="28"/>
    </row>
    <row r="48" spans="1:10" ht="43.5" hidden="1" customHeight="1" x14ac:dyDescent="0.3">
      <c r="A48" s="108" t="s">
        <v>36</v>
      </c>
      <c r="B48" s="109"/>
      <c r="C48" s="109"/>
      <c r="D48" s="109"/>
      <c r="E48" s="110"/>
      <c r="F48" s="25">
        <f>'[1]УК ВР декабрь нар'!FS114+'[1]УК ВР декабрь нар'!GL114</f>
        <v>34431.151455940657</v>
      </c>
      <c r="I48" s="28"/>
      <c r="J48" s="28"/>
    </row>
    <row r="49" spans="1:12" ht="15.6" hidden="1" customHeight="1" x14ac:dyDescent="0.3">
      <c r="A49" s="96" t="s">
        <v>37</v>
      </c>
      <c r="B49" s="97"/>
      <c r="C49" s="97"/>
      <c r="D49" s="97"/>
      <c r="E49" s="98"/>
      <c r="F49" s="33"/>
      <c r="I49" s="28"/>
      <c r="J49" s="28"/>
    </row>
    <row r="50" spans="1:12" ht="15.6" x14ac:dyDescent="0.3">
      <c r="A50" s="99" t="s">
        <v>47</v>
      </c>
      <c r="B50" s="100"/>
      <c r="C50" s="100"/>
      <c r="D50" s="100"/>
      <c r="E50" s="101"/>
      <c r="F50" s="26">
        <f>F25+F32+F39+F49</f>
        <v>556790.36725134333</v>
      </c>
      <c r="I50" s="28"/>
      <c r="J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112200.01999999999</v>
      </c>
      <c r="I51" s="34"/>
      <c r="J51" s="34"/>
      <c r="K51" s="34"/>
      <c r="L51" s="34"/>
    </row>
    <row r="52" spans="1:12" ht="15.6" x14ac:dyDescent="0.3">
      <c r="A52" s="102" t="s">
        <v>23</v>
      </c>
      <c r="B52" s="97"/>
      <c r="C52" s="97"/>
      <c r="D52" s="97"/>
      <c r="E52" s="97"/>
      <c r="F52" s="25">
        <v>57377.75</v>
      </c>
      <c r="I52" s="28"/>
      <c r="J52" s="28"/>
    </row>
    <row r="53" spans="1:12" ht="15.6" x14ac:dyDescent="0.3">
      <c r="A53" s="102" t="s">
        <v>24</v>
      </c>
      <c r="B53" s="97"/>
      <c r="C53" s="97"/>
      <c r="D53" s="97"/>
      <c r="E53" s="97"/>
      <c r="F53" s="25">
        <v>54822.27</v>
      </c>
      <c r="I53" s="28"/>
      <c r="J53" s="28"/>
    </row>
    <row r="54" spans="1:12" ht="18" hidden="1" customHeight="1" x14ac:dyDescent="0.3">
      <c r="A54" s="103" t="s">
        <v>25</v>
      </c>
      <c r="B54" s="104"/>
      <c r="C54" s="104"/>
      <c r="D54" s="104"/>
      <c r="E54" s="105"/>
      <c r="F54" s="25">
        <v>0</v>
      </c>
      <c r="I54" s="28"/>
      <c r="J54" s="28"/>
    </row>
    <row r="55" spans="1:12" ht="15.6" x14ac:dyDescent="0.3">
      <c r="A55" s="106" t="s">
        <v>49</v>
      </c>
      <c r="B55" s="106"/>
      <c r="C55" s="106"/>
      <c r="D55" s="106"/>
      <c r="E55" s="106"/>
      <c r="F55" s="26">
        <f>F50+F51</f>
        <v>668990.38725134335</v>
      </c>
      <c r="H55" s="19"/>
      <c r="I55" s="28"/>
      <c r="J55" s="28"/>
    </row>
    <row r="56" spans="1:12" ht="15.6" x14ac:dyDescent="0.3">
      <c r="A56" s="88" t="s">
        <v>26</v>
      </c>
      <c r="B56" s="88"/>
      <c r="C56" s="88"/>
      <c r="D56" s="88"/>
      <c r="E56" s="88"/>
      <c r="F56" s="27">
        <f>E16</f>
        <v>679030.8</v>
      </c>
      <c r="I56" s="28"/>
      <c r="J56" s="28"/>
    </row>
    <row r="57" spans="1:12" ht="15.6" x14ac:dyDescent="0.3">
      <c r="A57" s="88" t="s">
        <v>27</v>
      </c>
      <c r="B57" s="88"/>
      <c r="C57" s="88"/>
      <c r="D57" s="88"/>
      <c r="E57" s="88"/>
      <c r="F57" s="26">
        <f>F16</f>
        <v>678520.08</v>
      </c>
      <c r="H57" s="28"/>
      <c r="I57" s="28"/>
      <c r="J57" s="28"/>
    </row>
    <row r="58" spans="1:12" ht="15.6" x14ac:dyDescent="0.3">
      <c r="A58" s="95" t="s">
        <v>28</v>
      </c>
      <c r="B58" s="95"/>
      <c r="C58" s="95"/>
      <c r="D58" s="95"/>
      <c r="E58" s="95"/>
      <c r="F58" s="26">
        <f>F24+F56-F55</f>
        <v>-236169.78818975214</v>
      </c>
      <c r="H58" s="28"/>
      <c r="I58" s="28"/>
      <c r="J58" s="28"/>
    </row>
    <row r="59" spans="1:12" x14ac:dyDescent="0.25">
      <c r="I59" s="28"/>
      <c r="J59" s="28"/>
    </row>
    <row r="60" spans="1:12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6" t="s">
        <v>53</v>
      </c>
      <c r="B1" s="66"/>
      <c r="C1" s="66"/>
      <c r="D1" s="66"/>
      <c r="E1" s="66"/>
      <c r="F1" s="66"/>
      <c r="G1" s="67"/>
    </row>
    <row r="2" spans="1:7" ht="13.2" customHeight="1" x14ac:dyDescent="0.25">
      <c r="A2" s="68" t="str">
        <f>'Грушевская 5'!A2:G2</f>
        <v>перед собственниками дома по адресу: ул. Грушевская 5</v>
      </c>
      <c r="B2" s="69"/>
      <c r="C2" s="69"/>
      <c r="D2" s="69"/>
      <c r="E2" s="69"/>
      <c r="F2" s="69"/>
      <c r="G2" s="69"/>
    </row>
    <row r="3" spans="1:7" ht="13.2" hidden="1" customHeight="1" x14ac:dyDescent="0.25">
      <c r="A3" s="70" t="s">
        <v>0</v>
      </c>
      <c r="B3" s="71"/>
      <c r="C3" s="71"/>
      <c r="D3" s="71"/>
      <c r="E3" s="2">
        <v>0</v>
      </c>
      <c r="F3" s="3" t="s">
        <v>1</v>
      </c>
    </row>
    <row r="4" spans="1:7" ht="13.2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3.2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'Грушевская 5'!G6:M6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tr">
        <f>'Грушевская 5'!G8:M8</f>
        <v>задолженность с нарастающим итогом с - 01.01.2011г</v>
      </c>
    </row>
    <row r="9" spans="1:7" ht="15.6" x14ac:dyDescent="0.3">
      <c r="A9" s="84" t="s">
        <v>8</v>
      </c>
      <c r="B9" s="85"/>
      <c r="C9" s="85"/>
      <c r="D9" s="86"/>
      <c r="E9" s="16">
        <f>SUM(E10:E15)</f>
        <v>1086052.4099999999</v>
      </c>
      <c r="F9" s="16">
        <f>SUM(F10:F15)</f>
        <v>1234211.8700000001</v>
      </c>
      <c r="G9" s="16">
        <f t="shared" ref="G9" si="0">SUM(G10:G15)</f>
        <v>334807.98000000004</v>
      </c>
    </row>
    <row r="10" spans="1:7" ht="15.6" x14ac:dyDescent="0.3">
      <c r="A10" s="72" t="s">
        <v>9</v>
      </c>
      <c r="B10" s="73"/>
      <c r="C10" s="73"/>
      <c r="D10" s="74"/>
      <c r="E10" s="17">
        <v>382393.25</v>
      </c>
      <c r="F10" s="17">
        <v>501862.77</v>
      </c>
      <c r="G10" s="18">
        <v>83053.72</v>
      </c>
    </row>
    <row r="11" spans="1:7" ht="15.6" x14ac:dyDescent="0.3">
      <c r="A11" s="72" t="s">
        <v>10</v>
      </c>
      <c r="B11" s="73"/>
      <c r="C11" s="73"/>
      <c r="D11" s="74"/>
      <c r="E11" s="17">
        <v>200683.2</v>
      </c>
      <c r="F11" s="17">
        <v>214887.32</v>
      </c>
      <c r="G11" s="18">
        <v>116253.98</v>
      </c>
    </row>
    <row r="12" spans="1:7" ht="15.6" x14ac:dyDescent="0.3">
      <c r="A12" s="72" t="s">
        <v>11</v>
      </c>
      <c r="B12" s="73"/>
      <c r="C12" s="73"/>
      <c r="D12" s="74"/>
      <c r="E12" s="17">
        <v>80417.91</v>
      </c>
      <c r="F12" s="17">
        <v>78478.649999999994</v>
      </c>
      <c r="G12" s="18">
        <v>25856.48</v>
      </c>
    </row>
    <row r="13" spans="1:7" ht="15.6" x14ac:dyDescent="0.3">
      <c r="A13" s="72" t="s">
        <v>12</v>
      </c>
      <c r="B13" s="73"/>
      <c r="C13" s="73"/>
      <c r="D13" s="74"/>
      <c r="E13" s="17">
        <v>87802.49</v>
      </c>
      <c r="F13" s="17">
        <v>86047.53</v>
      </c>
      <c r="G13" s="18">
        <v>25036.13</v>
      </c>
    </row>
    <row r="14" spans="1:7" ht="15.6" x14ac:dyDescent="0.3">
      <c r="A14" s="65" t="s">
        <v>13</v>
      </c>
      <c r="B14" s="65"/>
      <c r="C14" s="65"/>
      <c r="D14" s="65"/>
      <c r="E14" s="17">
        <v>225108.73</v>
      </c>
      <c r="F14" s="17">
        <v>247444.9</v>
      </c>
      <c r="G14" s="18">
        <v>80451.539999999994</v>
      </c>
    </row>
    <row r="15" spans="1:7" ht="15.6" x14ac:dyDescent="0.3">
      <c r="A15" s="72" t="s">
        <v>68</v>
      </c>
      <c r="B15" s="73"/>
      <c r="C15" s="73"/>
      <c r="D15" s="74"/>
      <c r="E15" s="17">
        <v>109646.83</v>
      </c>
      <c r="F15" s="17">
        <v>105490.7</v>
      </c>
      <c r="G15" s="18">
        <v>4156.13</v>
      </c>
    </row>
    <row r="16" spans="1:7" ht="15.6" x14ac:dyDescent="0.3">
      <c r="A16" s="75" t="s">
        <v>41</v>
      </c>
      <c r="B16" s="76"/>
      <c r="C16" s="76"/>
      <c r="D16" s="77"/>
      <c r="E16" s="16">
        <f>SUM(E17:E20)</f>
        <v>724177.67999999993</v>
      </c>
      <c r="F16" s="16">
        <f>SUM(F17:F20)</f>
        <v>734671.94000000006</v>
      </c>
      <c r="G16" s="16">
        <f>SUM(G17:G20)</f>
        <v>145408.53000000003</v>
      </c>
    </row>
    <row r="17" spans="1:12" ht="15.6" x14ac:dyDescent="0.3">
      <c r="A17" s="117" t="s">
        <v>43</v>
      </c>
      <c r="B17" s="118"/>
      <c r="C17" s="118"/>
      <c r="D17" s="119"/>
      <c r="E17" s="17">
        <v>635384.76</v>
      </c>
      <c r="F17" s="17">
        <v>647241.96</v>
      </c>
      <c r="G17" s="18">
        <v>135679.01</v>
      </c>
    </row>
    <row r="18" spans="1:12" ht="15.6" x14ac:dyDescent="0.3">
      <c r="A18" s="65" t="s">
        <v>55</v>
      </c>
      <c r="B18" s="65"/>
      <c r="C18" s="65"/>
      <c r="D18" s="65"/>
      <c r="E18" s="17">
        <v>2302.1999999999998</v>
      </c>
      <c r="F18" s="17">
        <v>2589.7800000000002</v>
      </c>
      <c r="G18" s="18">
        <v>-49.84</v>
      </c>
    </row>
    <row r="19" spans="1:12" ht="15.6" x14ac:dyDescent="0.3">
      <c r="A19" s="65" t="s">
        <v>56</v>
      </c>
      <c r="B19" s="65"/>
      <c r="C19" s="65"/>
      <c r="D19" s="65"/>
      <c r="E19" s="17">
        <v>4461.96</v>
      </c>
      <c r="F19" s="17">
        <v>4396.41</v>
      </c>
      <c r="G19" s="18">
        <v>511.44</v>
      </c>
    </row>
    <row r="20" spans="1:12" ht="15.6" x14ac:dyDescent="0.3">
      <c r="A20" s="65" t="s">
        <v>57</v>
      </c>
      <c r="B20" s="65"/>
      <c r="C20" s="65"/>
      <c r="D20" s="65"/>
      <c r="E20" s="17">
        <v>82028.759999999995</v>
      </c>
      <c r="F20" s="17">
        <v>80443.789999999994</v>
      </c>
      <c r="G20" s="18">
        <v>9267.92</v>
      </c>
    </row>
    <row r="21" spans="1:12" ht="15.6" x14ac:dyDescent="0.3">
      <c r="A21" s="87" t="s">
        <v>14</v>
      </c>
      <c r="B21" s="87"/>
      <c r="C21" s="87"/>
      <c r="D21" s="87"/>
      <c r="E21" s="16">
        <f>SUM(E22)</f>
        <v>3395.7</v>
      </c>
      <c r="F21" s="16">
        <f>SUM(F22)</f>
        <v>3824.14</v>
      </c>
      <c r="G21" s="16">
        <f>SUM(G22)</f>
        <v>1035.72</v>
      </c>
    </row>
    <row r="22" spans="1:12" ht="15.6" x14ac:dyDescent="0.3">
      <c r="A22" s="65" t="s">
        <v>15</v>
      </c>
      <c r="B22" s="65"/>
      <c r="C22" s="65"/>
      <c r="D22" s="65"/>
      <c r="E22" s="17">
        <v>3395.7</v>
      </c>
      <c r="F22" s="17">
        <v>3824.14</v>
      </c>
      <c r="G22" s="18">
        <v>1035.72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8" t="s">
        <v>59</v>
      </c>
      <c r="B25" s="88"/>
      <c r="C25" s="88"/>
      <c r="D25" s="88"/>
      <c r="E25" s="88"/>
      <c r="F25" s="40">
        <f>'Грушевская 5'!F58</f>
        <v>-236169.78818975214</v>
      </c>
      <c r="G25" s="19"/>
    </row>
    <row r="26" spans="1:12" ht="13.2" customHeight="1" x14ac:dyDescent="0.25">
      <c r="A26" s="89" t="s">
        <v>60</v>
      </c>
      <c r="B26" s="90"/>
      <c r="C26" s="90"/>
      <c r="D26" s="90"/>
      <c r="E26" s="91"/>
      <c r="F26" s="113">
        <f>SUM(F28:F32)</f>
        <v>98069.601621302674</v>
      </c>
    </row>
    <row r="27" spans="1:12" ht="13.2" customHeight="1" x14ac:dyDescent="0.25">
      <c r="A27" s="92"/>
      <c r="B27" s="93"/>
      <c r="C27" s="93"/>
      <c r="D27" s="93"/>
      <c r="E27" s="94"/>
      <c r="F27" s="114"/>
    </row>
    <row r="28" spans="1:12" ht="15.6" hidden="1" customHeight="1" x14ac:dyDescent="0.3">
      <c r="A28" s="102" t="s">
        <v>16</v>
      </c>
      <c r="B28" s="97"/>
      <c r="C28" s="97"/>
      <c r="D28" s="97"/>
      <c r="E28" s="98"/>
      <c r="F28" s="25">
        <f>'[2]УК ВР декабрь нар'!W114</f>
        <v>16909.869104673922</v>
      </c>
      <c r="L28" s="41"/>
    </row>
    <row r="29" spans="1:12" ht="15.6" hidden="1" customHeight="1" x14ac:dyDescent="0.3">
      <c r="A29" s="102" t="s">
        <v>31</v>
      </c>
      <c r="B29" s="97"/>
      <c r="C29" s="97"/>
      <c r="D29" s="97"/>
      <c r="E29" s="98"/>
      <c r="F29" s="25">
        <f>'[2]УК ВР декабрь нар'!X114</f>
        <v>5186.8343142349122</v>
      </c>
    </row>
    <row r="30" spans="1:12" ht="15.6" hidden="1" customHeight="1" x14ac:dyDescent="0.3">
      <c r="A30" s="102" t="s">
        <v>18</v>
      </c>
      <c r="B30" s="97"/>
      <c r="C30" s="97"/>
      <c r="D30" s="97"/>
      <c r="E30" s="98"/>
      <c r="F30" s="25">
        <f>'[2]УК ВР декабрь нар'!Y114</f>
        <v>994.18690000000004</v>
      </c>
    </row>
    <row r="31" spans="1:12" ht="15.6" hidden="1" customHeight="1" x14ac:dyDescent="0.3">
      <c r="A31" s="102" t="s">
        <v>19</v>
      </c>
      <c r="B31" s="97"/>
      <c r="C31" s="97"/>
      <c r="D31" s="97"/>
      <c r="E31" s="98"/>
      <c r="F31" s="25">
        <f>'[2]УК ВР декабрь нар'!AV114+'[2]УК ВР декабрь нар'!BN114</f>
        <v>0</v>
      </c>
    </row>
    <row r="32" spans="1:12" ht="15.6" hidden="1" customHeight="1" x14ac:dyDescent="0.3">
      <c r="A32" s="108" t="s">
        <v>61</v>
      </c>
      <c r="B32" s="115"/>
      <c r="C32" s="115"/>
      <c r="D32" s="115"/>
      <c r="E32" s="116"/>
      <c r="F32" s="25">
        <f>'[2]УК ВР декабрь нар'!AY114</f>
        <v>74978.711302393844</v>
      </c>
    </row>
    <row r="33" spans="1:12" ht="13.2" customHeight="1" x14ac:dyDescent="0.25">
      <c r="A33" s="89" t="s">
        <v>62</v>
      </c>
      <c r="B33" s="90"/>
      <c r="C33" s="90"/>
      <c r="D33" s="90"/>
      <c r="E33" s="91"/>
      <c r="F33" s="113">
        <f>SUM(F35:F39)+116634.7</f>
        <v>325727.29000164586</v>
      </c>
    </row>
    <row r="34" spans="1:12" ht="13.2" customHeight="1" x14ac:dyDescent="0.25">
      <c r="A34" s="92"/>
      <c r="B34" s="93"/>
      <c r="C34" s="93"/>
      <c r="D34" s="93"/>
      <c r="E34" s="94"/>
      <c r="F34" s="114"/>
    </row>
    <row r="35" spans="1:12" ht="15.6" hidden="1" customHeight="1" x14ac:dyDescent="0.3">
      <c r="A35" s="107" t="s">
        <v>16</v>
      </c>
      <c r="B35" s="107"/>
      <c r="C35" s="107"/>
      <c r="D35" s="107"/>
      <c r="E35" s="107"/>
      <c r="F35" s="25">
        <f>'[2]УК ВР декабрь нар'!CN114+'[2]УК ВР декабрь нар'!DU114</f>
        <v>96426.101510149019</v>
      </c>
      <c r="L35" s="41"/>
    </row>
    <row r="36" spans="1:12" ht="15.6" hidden="1" customHeight="1" x14ac:dyDescent="0.3">
      <c r="A36" s="107" t="s">
        <v>31</v>
      </c>
      <c r="B36" s="107"/>
      <c r="C36" s="107"/>
      <c r="D36" s="107"/>
      <c r="E36" s="107"/>
      <c r="F36" s="25">
        <f>'[2]УК ВР декабрь нар'!CO114+'[2]УК ВР декабрь нар'!DV114</f>
        <v>29738.810739305802</v>
      </c>
    </row>
    <row r="37" spans="1:12" ht="15.6" hidden="1" customHeight="1" x14ac:dyDescent="0.3">
      <c r="A37" s="107" t="s">
        <v>18</v>
      </c>
      <c r="B37" s="107"/>
      <c r="C37" s="107"/>
      <c r="D37" s="107"/>
      <c r="E37" s="107"/>
      <c r="F37" s="25">
        <f>'[2]УК ВР декабрь нар'!CP114+'[2]УК ВР декабрь нар'!DW114</f>
        <v>8172.9161000000004</v>
      </c>
    </row>
    <row r="38" spans="1:12" ht="15.6" hidden="1" customHeight="1" x14ac:dyDescent="0.3">
      <c r="A38" s="107" t="s">
        <v>19</v>
      </c>
      <c r="B38" s="107"/>
      <c r="C38" s="107"/>
      <c r="D38" s="107"/>
      <c r="E38" s="107"/>
      <c r="F38" s="25">
        <f>'[2]УК ВР декабрь нар'!BM114+'[2]УК ВР декабрь нар'!DB114+'[2]УК ВР декабрь нар'!EL114</f>
        <v>0</v>
      </c>
    </row>
    <row r="39" spans="1:12" ht="15.6" hidden="1" customHeight="1" x14ac:dyDescent="0.3">
      <c r="A39" s="108" t="s">
        <v>63</v>
      </c>
      <c r="B39" s="109"/>
      <c r="C39" s="109"/>
      <c r="D39" s="109"/>
      <c r="E39" s="110"/>
      <c r="F39" s="25">
        <f>'[2]УК ВР декабрь нар'!DG114+'[2]УК ВР декабрь нар'!EQ114</f>
        <v>74754.761652191009</v>
      </c>
    </row>
    <row r="40" spans="1:12" ht="15.6" x14ac:dyDescent="0.3">
      <c r="A40" s="96" t="s">
        <v>35</v>
      </c>
      <c r="B40" s="111"/>
      <c r="C40" s="111"/>
      <c r="D40" s="111"/>
      <c r="E40" s="112"/>
      <c r="F40" s="26">
        <f>SUM(F41:F49)</f>
        <v>163999.304215057</v>
      </c>
    </row>
    <row r="41" spans="1:12" ht="15.6" hidden="1" customHeight="1" x14ac:dyDescent="0.3">
      <c r="A41" s="103" t="s">
        <v>20</v>
      </c>
      <c r="B41" s="104"/>
      <c r="C41" s="104"/>
      <c r="D41" s="104"/>
      <c r="E41" s="105"/>
      <c r="F41" s="25">
        <f>'[2]УК ВР декабрь нар'!FB114+'[2]УК ВР декабрь нар'!FX114</f>
        <v>84199.983805735945</v>
      </c>
      <c r="L41" s="41"/>
    </row>
    <row r="42" spans="1:12" ht="15.6" hidden="1" customHeight="1" x14ac:dyDescent="0.3">
      <c r="A42" s="102" t="s">
        <v>31</v>
      </c>
      <c r="B42" s="97"/>
      <c r="C42" s="97"/>
      <c r="D42" s="97"/>
      <c r="E42" s="97"/>
      <c r="F42" s="25">
        <f>'[2]УК ВР декабрь нар'!FC114+'[2]УК ВР декабрь нар'!FY114</f>
        <v>43351.881736807103</v>
      </c>
    </row>
    <row r="43" spans="1:12" ht="15.6" hidden="1" customHeight="1" x14ac:dyDescent="0.3">
      <c r="A43" s="107" t="s">
        <v>21</v>
      </c>
      <c r="B43" s="107"/>
      <c r="C43" s="107"/>
      <c r="D43" s="107"/>
      <c r="E43" s="102"/>
      <c r="F43" s="25"/>
    </row>
    <row r="44" spans="1:12" ht="15.6" hidden="1" customHeight="1" x14ac:dyDescent="0.3">
      <c r="A44" s="102" t="s">
        <v>17</v>
      </c>
      <c r="B44" s="97"/>
      <c r="C44" s="97"/>
      <c r="D44" s="97"/>
      <c r="E44" s="97"/>
      <c r="F44" s="25"/>
    </row>
    <row r="45" spans="1:12" ht="15.6" hidden="1" customHeight="1" x14ac:dyDescent="0.3">
      <c r="A45" s="107" t="s">
        <v>22</v>
      </c>
      <c r="B45" s="107"/>
      <c r="C45" s="107"/>
      <c r="D45" s="107"/>
      <c r="E45" s="102"/>
      <c r="F45" s="25"/>
    </row>
    <row r="46" spans="1:12" ht="15.6" hidden="1" customHeight="1" x14ac:dyDescent="0.3">
      <c r="A46" s="102" t="s">
        <v>17</v>
      </c>
      <c r="B46" s="97"/>
      <c r="C46" s="97"/>
      <c r="D46" s="97"/>
      <c r="E46" s="97"/>
      <c r="F46" s="25"/>
    </row>
    <row r="47" spans="1:12" ht="15.6" hidden="1" customHeight="1" x14ac:dyDescent="0.3">
      <c r="A47" s="107" t="s">
        <v>18</v>
      </c>
      <c r="B47" s="107"/>
      <c r="C47" s="107"/>
      <c r="D47" s="107"/>
      <c r="E47" s="102"/>
      <c r="F47" s="25">
        <f>'[2]УК ВР декабрь нар'!FD114+'[2]УК ВР декабрь нар'!FZ114</f>
        <v>312.12</v>
      </c>
    </row>
    <row r="48" spans="1:12" ht="15.6" hidden="1" customHeight="1" x14ac:dyDescent="0.3">
      <c r="A48" s="102" t="s">
        <v>19</v>
      </c>
      <c r="B48" s="97"/>
      <c r="C48" s="97"/>
      <c r="D48" s="97"/>
      <c r="E48" s="97"/>
      <c r="F48" s="25">
        <f>'[2]УК ВР декабрь нар'!GG114+'[2]УК ВР декабрь нар'!FL114+'[2]УК ВР декабрь нар'!AK114</f>
        <v>3560.1263999999992</v>
      </c>
    </row>
    <row r="49" spans="1:15" ht="15.6" hidden="1" customHeight="1" x14ac:dyDescent="0.3">
      <c r="A49" s="108" t="s">
        <v>64</v>
      </c>
      <c r="B49" s="109"/>
      <c r="C49" s="109"/>
      <c r="D49" s="109"/>
      <c r="E49" s="110"/>
      <c r="F49" s="25">
        <f>'[2]УК ВР декабрь нар'!FS114+'[2]УК ВР декабрь нар'!GL114</f>
        <v>32575.192272513974</v>
      </c>
    </row>
    <row r="50" spans="1:15" ht="15.6" customHeight="1" x14ac:dyDescent="0.3">
      <c r="A50" s="96" t="s">
        <v>37</v>
      </c>
      <c r="B50" s="97"/>
      <c r="C50" s="97"/>
      <c r="D50" s="97"/>
      <c r="E50" s="98"/>
      <c r="F50" s="33"/>
    </row>
    <row r="51" spans="1:15" ht="15.6" x14ac:dyDescent="0.3">
      <c r="A51" s="99" t="s">
        <v>65</v>
      </c>
      <c r="B51" s="100"/>
      <c r="C51" s="100"/>
      <c r="D51" s="100"/>
      <c r="E51" s="101"/>
      <c r="F51" s="26">
        <f>F26+F33+F40+F50</f>
        <v>587796.19583800551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107036.57999999999</v>
      </c>
    </row>
    <row r="53" spans="1:15" ht="15.6" x14ac:dyDescent="0.3">
      <c r="A53" s="102" t="s">
        <v>23</v>
      </c>
      <c r="B53" s="97"/>
      <c r="C53" s="97"/>
      <c r="D53" s="97"/>
      <c r="E53" s="97"/>
      <c r="F53" s="25">
        <v>47469.09</v>
      </c>
    </row>
    <row r="54" spans="1:15" ht="15.6" x14ac:dyDescent="0.3">
      <c r="A54" s="102" t="s">
        <v>24</v>
      </c>
      <c r="B54" s="97"/>
      <c r="C54" s="97"/>
      <c r="D54" s="97"/>
      <c r="E54" s="97"/>
      <c r="F54" s="25">
        <v>59567.49</v>
      </c>
    </row>
    <row r="55" spans="1:15" ht="18" hidden="1" customHeight="1" x14ac:dyDescent="0.3">
      <c r="A55" s="103" t="s">
        <v>25</v>
      </c>
      <c r="B55" s="104"/>
      <c r="C55" s="104"/>
      <c r="D55" s="104"/>
      <c r="E55" s="105"/>
      <c r="F55" s="25">
        <v>0</v>
      </c>
    </row>
    <row r="56" spans="1:15" ht="15.6" x14ac:dyDescent="0.3">
      <c r="A56" s="106" t="s">
        <v>67</v>
      </c>
      <c r="B56" s="106"/>
      <c r="C56" s="106"/>
      <c r="D56" s="106"/>
      <c r="E56" s="106"/>
      <c r="F56" s="26">
        <f>F51+F52</f>
        <v>694832.77583800547</v>
      </c>
      <c r="N56" s="19"/>
      <c r="O56" s="19"/>
    </row>
    <row r="57" spans="1:15" ht="15.6" x14ac:dyDescent="0.3">
      <c r="A57" s="88" t="s">
        <v>26</v>
      </c>
      <c r="B57" s="88"/>
      <c r="C57" s="88"/>
      <c r="D57" s="88"/>
      <c r="E57" s="88"/>
      <c r="F57" s="27">
        <f>E17</f>
        <v>635384.76</v>
      </c>
    </row>
    <row r="58" spans="1:15" ht="15.6" x14ac:dyDescent="0.3">
      <c r="A58" s="88" t="s">
        <v>27</v>
      </c>
      <c r="B58" s="88"/>
      <c r="C58" s="88"/>
      <c r="D58" s="88"/>
      <c r="E58" s="88"/>
      <c r="F58" s="26">
        <f>F17</f>
        <v>647241.96</v>
      </c>
      <c r="H58" s="28"/>
    </row>
    <row r="59" spans="1:15" ht="15.6" x14ac:dyDescent="0.3">
      <c r="A59" s="95" t="s">
        <v>28</v>
      </c>
      <c r="B59" s="95"/>
      <c r="C59" s="95"/>
      <c r="D59" s="95"/>
      <c r="E59" s="95"/>
      <c r="F59" s="26">
        <f>F25+F57-F56</f>
        <v>-295617.80402775761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6" t="s">
        <v>69</v>
      </c>
      <c r="B1" s="66"/>
      <c r="C1" s="66"/>
      <c r="D1" s="66"/>
      <c r="E1" s="66"/>
      <c r="F1" s="66"/>
      <c r="G1" s="67"/>
    </row>
    <row r="2" spans="1:7" ht="13.2" customHeight="1" x14ac:dyDescent="0.25">
      <c r="A2" s="68" t="str">
        <f>'Грушевская 5'!A2:G2</f>
        <v>перед собственниками дома по адресу: ул. Грушевская 5</v>
      </c>
      <c r="B2" s="69"/>
      <c r="C2" s="69"/>
      <c r="D2" s="69"/>
      <c r="E2" s="69"/>
      <c r="F2" s="69"/>
      <c r="G2" s="69"/>
    </row>
    <row r="3" spans="1:7" ht="13.2" hidden="1" customHeight="1" x14ac:dyDescent="0.25">
      <c r="A3" s="70" t="s">
        <v>0</v>
      </c>
      <c r="B3" s="71"/>
      <c r="C3" s="71"/>
      <c r="D3" s="71"/>
      <c r="E3" s="2">
        <v>0</v>
      </c>
      <c r="F3" s="3" t="s">
        <v>1</v>
      </c>
    </row>
    <row r="4" spans="1:7" ht="13.2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3.2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'Грушевская 5'!G6:M6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tr">
        <f>'Грушевская 5'!G8:M8</f>
        <v>задолженность с нарастающим итогом с - 01.01.2011г</v>
      </c>
    </row>
    <row r="9" spans="1:7" ht="15.6" x14ac:dyDescent="0.3">
      <c r="A9" s="84" t="s">
        <v>8</v>
      </c>
      <c r="B9" s="85"/>
      <c r="C9" s="85"/>
      <c r="D9" s="86"/>
      <c r="E9" s="16">
        <f>SUM(E10:E15)</f>
        <v>156441.78999999998</v>
      </c>
      <c r="F9" s="16">
        <f>SUM(F10:F15)</f>
        <v>286869.89000000007</v>
      </c>
      <c r="G9" s="16">
        <f t="shared" ref="G9" si="0">SUM(G10:G15)</f>
        <v>202611.87999999998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27721.15</v>
      </c>
      <c r="G10" s="18">
        <v>54393.83</v>
      </c>
    </row>
    <row r="11" spans="1:7" ht="15.6" x14ac:dyDescent="0.3">
      <c r="A11" s="72" t="s">
        <v>10</v>
      </c>
      <c r="B11" s="73"/>
      <c r="C11" s="73"/>
      <c r="D11" s="74"/>
      <c r="E11" s="17">
        <v>-615.20000000000005</v>
      </c>
      <c r="F11" s="17">
        <v>50776.42</v>
      </c>
      <c r="G11" s="18">
        <v>64862.36</v>
      </c>
    </row>
    <row r="12" spans="1:7" ht="15.6" x14ac:dyDescent="0.3">
      <c r="A12" s="72" t="s">
        <v>11</v>
      </c>
      <c r="B12" s="73"/>
      <c r="C12" s="73"/>
      <c r="D12" s="74"/>
      <c r="E12" s="17">
        <v>77445.759999999995</v>
      </c>
      <c r="F12" s="17">
        <v>87951.78</v>
      </c>
      <c r="G12" s="18">
        <v>15259.71</v>
      </c>
    </row>
    <row r="13" spans="1:7" ht="15.6" x14ac:dyDescent="0.3">
      <c r="A13" s="72" t="s">
        <v>12</v>
      </c>
      <c r="B13" s="73"/>
      <c r="C13" s="73"/>
      <c r="D13" s="74"/>
      <c r="E13" s="17">
        <v>80204.37</v>
      </c>
      <c r="F13" s="17">
        <v>90278.61</v>
      </c>
      <c r="G13" s="18">
        <v>14905.6</v>
      </c>
    </row>
    <row r="14" spans="1:7" ht="15.6" x14ac:dyDescent="0.3">
      <c r="A14" s="65" t="s">
        <v>13</v>
      </c>
      <c r="B14" s="65"/>
      <c r="C14" s="65"/>
      <c r="D14" s="65"/>
      <c r="E14" s="17">
        <v>0</v>
      </c>
      <c r="F14" s="17">
        <v>28591.9</v>
      </c>
      <c r="G14" s="18">
        <v>51177.42</v>
      </c>
    </row>
    <row r="15" spans="1:7" ht="15.6" x14ac:dyDescent="0.3">
      <c r="A15" s="72" t="s">
        <v>68</v>
      </c>
      <c r="B15" s="73"/>
      <c r="C15" s="73"/>
      <c r="D15" s="74"/>
      <c r="E15" s="17">
        <v>-593.14</v>
      </c>
      <c r="F15" s="17">
        <v>1550.03</v>
      </c>
      <c r="G15" s="18">
        <v>2012.96</v>
      </c>
    </row>
    <row r="16" spans="1:7" ht="15.6" x14ac:dyDescent="0.3">
      <c r="A16" s="75" t="s">
        <v>41</v>
      </c>
      <c r="B16" s="76"/>
      <c r="C16" s="76"/>
      <c r="D16" s="77"/>
      <c r="E16" s="16">
        <f>SUM(E17:E20)</f>
        <v>725918.35</v>
      </c>
      <c r="F16" s="16">
        <f>SUM(F17:F20)</f>
        <v>724363.6399999999</v>
      </c>
      <c r="G16" s="16">
        <f>SUM(G17:G20)</f>
        <v>145907.19</v>
      </c>
    </row>
    <row r="17" spans="1:12" ht="15.6" x14ac:dyDescent="0.3">
      <c r="A17" s="117" t="s">
        <v>43</v>
      </c>
      <c r="B17" s="118"/>
      <c r="C17" s="118"/>
      <c r="D17" s="119"/>
      <c r="E17" s="17">
        <v>633959.71</v>
      </c>
      <c r="F17" s="17">
        <v>635192.59</v>
      </c>
      <c r="G17" s="18">
        <v>133393.69</v>
      </c>
    </row>
    <row r="18" spans="1:12" ht="15.6" x14ac:dyDescent="0.3">
      <c r="A18" s="65" t="s">
        <v>55</v>
      </c>
      <c r="B18" s="65"/>
      <c r="C18" s="65"/>
      <c r="D18" s="65"/>
      <c r="E18" s="17">
        <v>2446.38</v>
      </c>
      <c r="F18" s="17">
        <v>2319.21</v>
      </c>
      <c r="G18" s="18">
        <v>77.040000000000006</v>
      </c>
    </row>
    <row r="19" spans="1:12" ht="15.6" x14ac:dyDescent="0.3">
      <c r="A19" s="65" t="s">
        <v>56</v>
      </c>
      <c r="B19" s="65"/>
      <c r="C19" s="65"/>
      <c r="D19" s="65"/>
      <c r="E19" s="17">
        <v>4749.18</v>
      </c>
      <c r="F19" s="17">
        <v>4588.12</v>
      </c>
      <c r="G19" s="18">
        <v>671.84</v>
      </c>
    </row>
    <row r="20" spans="1:12" ht="15.6" x14ac:dyDescent="0.3">
      <c r="A20" s="65" t="s">
        <v>57</v>
      </c>
      <c r="B20" s="65"/>
      <c r="C20" s="65"/>
      <c r="D20" s="65"/>
      <c r="E20" s="17">
        <v>84763.08</v>
      </c>
      <c r="F20" s="17">
        <v>82263.72</v>
      </c>
      <c r="G20" s="18">
        <v>11764.62</v>
      </c>
    </row>
    <row r="21" spans="1:12" ht="15.6" x14ac:dyDescent="0.3">
      <c r="A21" s="87" t="s">
        <v>14</v>
      </c>
      <c r="B21" s="87"/>
      <c r="C21" s="87"/>
      <c r="D21" s="87"/>
      <c r="E21" s="16">
        <f>SUM(E22)</f>
        <v>0</v>
      </c>
      <c r="F21" s="16">
        <f>SUM(F22)</f>
        <v>490.36</v>
      </c>
      <c r="G21" s="16">
        <f>SUM(G22)</f>
        <v>545.36</v>
      </c>
    </row>
    <row r="22" spans="1:12" ht="15.6" x14ac:dyDescent="0.3">
      <c r="A22" s="65" t="s">
        <v>15</v>
      </c>
      <c r="B22" s="65"/>
      <c r="C22" s="65"/>
      <c r="D22" s="65"/>
      <c r="E22" s="17">
        <v>0</v>
      </c>
      <c r="F22" s="17">
        <v>490.36</v>
      </c>
      <c r="G22" s="18">
        <v>545.36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8" t="s">
        <v>71</v>
      </c>
      <c r="B25" s="88"/>
      <c r="C25" s="88"/>
      <c r="D25" s="88"/>
      <c r="E25" s="88"/>
      <c r="F25" s="40">
        <f>'Грушевская 5(2019)'!F59</f>
        <v>-295617.80402775761</v>
      </c>
      <c r="G25" s="19"/>
    </row>
    <row r="26" spans="1:12" ht="13.2" customHeight="1" x14ac:dyDescent="0.25">
      <c r="A26" s="89" t="s">
        <v>72</v>
      </c>
      <c r="B26" s="90"/>
      <c r="C26" s="90"/>
      <c r="D26" s="90"/>
      <c r="E26" s="91"/>
      <c r="F26" s="113">
        <f>SUM(F28:F32)</f>
        <v>108449.69553125383</v>
      </c>
    </row>
    <row r="27" spans="1:12" ht="73.8" customHeight="1" x14ac:dyDescent="0.25">
      <c r="A27" s="92"/>
      <c r="B27" s="93"/>
      <c r="C27" s="93"/>
      <c r="D27" s="93"/>
      <c r="E27" s="94"/>
      <c r="F27" s="114"/>
    </row>
    <row r="28" spans="1:12" ht="15.6" hidden="1" customHeight="1" x14ac:dyDescent="0.3">
      <c r="A28" s="102" t="s">
        <v>16</v>
      </c>
      <c r="B28" s="97"/>
      <c r="C28" s="97"/>
      <c r="D28" s="97"/>
      <c r="E28" s="98"/>
      <c r="F28" s="25">
        <f>'[3]УК ВР декабрь нар'!W114</f>
        <v>18070.989587878834</v>
      </c>
      <c r="L28" s="41"/>
    </row>
    <row r="29" spans="1:12" ht="15.6" hidden="1" customHeight="1" x14ac:dyDescent="0.3">
      <c r="A29" s="102" t="s">
        <v>31</v>
      </c>
      <c r="B29" s="97"/>
      <c r="C29" s="97"/>
      <c r="D29" s="97"/>
      <c r="E29" s="98"/>
      <c r="F29" s="25">
        <f>'[3]УК ВР декабрь нар'!X114</f>
        <v>4769.5850577364963</v>
      </c>
    </row>
    <row r="30" spans="1:12" ht="15.6" hidden="1" customHeight="1" x14ac:dyDescent="0.3">
      <c r="A30" s="102" t="s">
        <v>18</v>
      </c>
      <c r="B30" s="97"/>
      <c r="C30" s="97"/>
      <c r="D30" s="97"/>
      <c r="E30" s="98"/>
      <c r="F30" s="25">
        <f>'[3]УК ВР декабрь нар'!Y114</f>
        <v>3554.6021000000001</v>
      </c>
    </row>
    <row r="31" spans="1:12" ht="15.6" hidden="1" customHeight="1" x14ac:dyDescent="0.3">
      <c r="A31" s="102" t="s">
        <v>19</v>
      </c>
      <c r="B31" s="97"/>
      <c r="C31" s="97"/>
      <c r="D31" s="97"/>
      <c r="E31" s="98"/>
      <c r="F31" s="25">
        <f>'[3]УК ВР декабрь нар'!AA114+'[3]УК ВР декабрь нар'!AB114+'[3]УК ВР декабрь нар'!AC114+'[3]УК ВР декабрь нар'!AD114+'[3]УК ВР декабрь нар'!AE114+'[3]УК ВР декабрь нар'!AF114+'[3]УК ВР декабрь нар'!AG114+'[3]УК ВР декабрь нар'!AH114+'[3]УК ВР декабрь нар'!AJ114+'[3]УК ВР декабрь нар'!AL114+'[3]УК ВР декабрь нар'!AN114+'[3]УК ВР декабрь нар'!AO114+'[3]УК ВР декабрь нар'!AP114+'[3]УК ВР декабрь нар'!AQ114+'[3]УК ВР декабрь нар'!AR114+'[3]УК ВР декабрь нар'!AT114</f>
        <v>0</v>
      </c>
    </row>
    <row r="32" spans="1:12" ht="15.6" hidden="1" customHeight="1" x14ac:dyDescent="0.3">
      <c r="A32" s="108" t="s">
        <v>61</v>
      </c>
      <c r="B32" s="115"/>
      <c r="C32" s="115"/>
      <c r="D32" s="115"/>
      <c r="E32" s="116"/>
      <c r="F32" s="25">
        <f>'[3]УК ВР декабрь нар'!AY114</f>
        <v>82054.518785638502</v>
      </c>
    </row>
    <row r="33" spans="1:12" ht="13.2" customHeight="1" x14ac:dyDescent="0.25">
      <c r="A33" s="89" t="s">
        <v>73</v>
      </c>
      <c r="B33" s="90"/>
      <c r="C33" s="90"/>
      <c r="D33" s="90"/>
      <c r="E33" s="91"/>
      <c r="F33" s="113">
        <f>SUM(F35:F39)+139625.26</f>
        <v>344051.8475884709</v>
      </c>
    </row>
    <row r="34" spans="1:12" ht="87" customHeight="1" x14ac:dyDescent="0.25">
      <c r="A34" s="92"/>
      <c r="B34" s="93"/>
      <c r="C34" s="93"/>
      <c r="D34" s="93"/>
      <c r="E34" s="94"/>
      <c r="F34" s="114"/>
    </row>
    <row r="35" spans="1:12" ht="15.6" hidden="1" customHeight="1" x14ac:dyDescent="0.3">
      <c r="A35" s="107" t="s">
        <v>16</v>
      </c>
      <c r="B35" s="107"/>
      <c r="C35" s="107"/>
      <c r="D35" s="107"/>
      <c r="E35" s="107"/>
      <c r="F35" s="25">
        <f>'[3]УК ВР декабрь нар'!CN114+'[3]УК ВР декабрь нар'!DU114</f>
        <v>86656.824191551714</v>
      </c>
      <c r="L35" s="41"/>
    </row>
    <row r="36" spans="1:12" ht="15.6" hidden="1" customHeight="1" x14ac:dyDescent="0.3">
      <c r="A36" s="107" t="s">
        <v>31</v>
      </c>
      <c r="B36" s="107"/>
      <c r="C36" s="107"/>
      <c r="D36" s="107"/>
      <c r="E36" s="107"/>
      <c r="F36" s="25">
        <f>'[3]УК ВР декабрь нар'!CO114+'[3]УК ВР декабрь нар'!DV114</f>
        <v>22583.170656917653</v>
      </c>
    </row>
    <row r="37" spans="1:12" ht="15.6" hidden="1" customHeight="1" x14ac:dyDescent="0.3">
      <c r="A37" s="107" t="s">
        <v>18</v>
      </c>
      <c r="B37" s="107"/>
      <c r="C37" s="107"/>
      <c r="D37" s="107"/>
      <c r="E37" s="107"/>
      <c r="F37" s="25">
        <f>'[3]УК ВР декабрь нар'!CP114+'[3]УК ВР декабрь нар'!DW114</f>
        <v>27719.977999999999</v>
      </c>
    </row>
    <row r="38" spans="1:12" ht="15.6" hidden="1" customHeight="1" x14ac:dyDescent="0.3">
      <c r="A38" s="107" t="s">
        <v>19</v>
      </c>
      <c r="B38" s="107"/>
      <c r="C38" s="107"/>
      <c r="D38" s="107"/>
      <c r="E38" s="107"/>
      <c r="F38" s="25">
        <f>'[3]УК ВР декабрь нар'!AI114+'[3]УК ВР декабрь нар'!AJ114+'[3]УК ВР декабрь нар'!AS114+'[3]УК ВР декабрь нар'!BC114+'[3]УК ВР декабрь нар'!BD114+'[3]УК ВР декабрь нар'!DB114+'[3]УК ВР декабрь нар'!EK114+'[3]УК ВР декабрь нар'!AM114</f>
        <v>3821.3</v>
      </c>
    </row>
    <row r="39" spans="1:12" ht="15.6" hidden="1" customHeight="1" x14ac:dyDescent="0.3">
      <c r="A39" s="108" t="s">
        <v>63</v>
      </c>
      <c r="B39" s="109"/>
      <c r="C39" s="109"/>
      <c r="D39" s="109"/>
      <c r="E39" s="110"/>
      <c r="F39" s="25">
        <f>'[3]УК ВР декабрь нар'!DF114+'[3]УК ВР декабрь нар'!EP114</f>
        <v>63645.314740001544</v>
      </c>
    </row>
    <row r="40" spans="1:12" ht="71.400000000000006" customHeight="1" x14ac:dyDescent="0.3">
      <c r="A40" s="96" t="s">
        <v>74</v>
      </c>
      <c r="B40" s="111"/>
      <c r="C40" s="111"/>
      <c r="D40" s="111"/>
      <c r="E40" s="112"/>
      <c r="F40" s="26">
        <f>SUM(F41:F49)</f>
        <v>177110.03856427578</v>
      </c>
    </row>
    <row r="41" spans="1:12" ht="15.6" hidden="1" customHeight="1" x14ac:dyDescent="0.3">
      <c r="A41" s="103" t="s">
        <v>20</v>
      </c>
      <c r="B41" s="104"/>
      <c r="C41" s="104"/>
      <c r="D41" s="104"/>
      <c r="E41" s="105"/>
      <c r="F41" s="25">
        <f>'[3]УК ВР декабрь нар'!FB114+'[3]УК ВР декабрь нар'!FX114</f>
        <v>100770.38947923592</v>
      </c>
      <c r="L41" s="41"/>
    </row>
    <row r="42" spans="1:12" ht="15.6" hidden="1" customHeight="1" x14ac:dyDescent="0.3">
      <c r="A42" s="102" t="s">
        <v>31</v>
      </c>
      <c r="B42" s="97"/>
      <c r="C42" s="97"/>
      <c r="D42" s="97"/>
      <c r="E42" s="97"/>
      <c r="F42" s="25">
        <f>'[3]УК ВР декабрь нар'!FC114+'[3]УК ВР декабрь нар'!FY114</f>
        <v>27334.472944101104</v>
      </c>
    </row>
    <row r="43" spans="1:12" ht="15.6" hidden="1" customHeight="1" x14ac:dyDescent="0.3">
      <c r="A43" s="107" t="s">
        <v>21</v>
      </c>
      <c r="B43" s="107"/>
      <c r="C43" s="107"/>
      <c r="D43" s="107"/>
      <c r="E43" s="102"/>
      <c r="F43" s="25"/>
    </row>
    <row r="44" spans="1:12" ht="15.6" hidden="1" customHeight="1" x14ac:dyDescent="0.3">
      <c r="A44" s="102" t="s">
        <v>17</v>
      </c>
      <c r="B44" s="97"/>
      <c r="C44" s="97"/>
      <c r="D44" s="97"/>
      <c r="E44" s="97"/>
      <c r="F44" s="25"/>
    </row>
    <row r="45" spans="1:12" ht="15.6" hidden="1" customHeight="1" x14ac:dyDescent="0.3">
      <c r="A45" s="107" t="s">
        <v>22</v>
      </c>
      <c r="B45" s="107"/>
      <c r="C45" s="107"/>
      <c r="D45" s="107"/>
      <c r="E45" s="102"/>
      <c r="F45" s="25"/>
    </row>
    <row r="46" spans="1:12" ht="15.6" hidden="1" customHeight="1" x14ac:dyDescent="0.3">
      <c r="A46" s="102" t="s">
        <v>17</v>
      </c>
      <c r="B46" s="97"/>
      <c r="C46" s="97"/>
      <c r="D46" s="97"/>
      <c r="E46" s="97"/>
      <c r="F46" s="25"/>
    </row>
    <row r="47" spans="1:12" ht="15.6" hidden="1" customHeight="1" x14ac:dyDescent="0.3">
      <c r="A47" s="107" t="s">
        <v>18</v>
      </c>
      <c r="B47" s="107"/>
      <c r="C47" s="107"/>
      <c r="D47" s="107"/>
      <c r="E47" s="102"/>
      <c r="F47" s="25">
        <f>'[3]УК ВР декабрь нар'!FD114+'[3]УК ВР декабрь нар'!FZ114</f>
        <v>2266.0728000000004</v>
      </c>
    </row>
    <row r="48" spans="1:12" ht="15.6" hidden="1" customHeight="1" x14ac:dyDescent="0.3">
      <c r="A48" s="102" t="s">
        <v>19</v>
      </c>
      <c r="B48" s="97"/>
      <c r="C48" s="97"/>
      <c r="D48" s="97"/>
      <c r="E48" s="97"/>
      <c r="F48" s="25">
        <f>'[3]УК ВР декабрь нар'!GG114+'[3]УК ВР декабрь нар'!FL114+'[3]УК ВР декабрь нар'!BB114+'[3]УК ВР декабрь нар'!AK114</f>
        <v>8977.8971999999994</v>
      </c>
    </row>
    <row r="49" spans="1:15" ht="15.6" hidden="1" customHeight="1" x14ac:dyDescent="0.3">
      <c r="A49" s="108" t="s">
        <v>64</v>
      </c>
      <c r="B49" s="109"/>
      <c r="C49" s="109"/>
      <c r="D49" s="109"/>
      <c r="E49" s="110"/>
      <c r="F49" s="25">
        <f>'[3]УК ВР декабрь нар'!FS114+'[3]УК ВР декабрь нар'!GL114</f>
        <v>37761.206140938775</v>
      </c>
    </row>
    <row r="50" spans="1:15" ht="15.6" customHeight="1" x14ac:dyDescent="0.3">
      <c r="A50" s="96" t="s">
        <v>37</v>
      </c>
      <c r="B50" s="97"/>
      <c r="C50" s="97"/>
      <c r="D50" s="97"/>
      <c r="E50" s="98"/>
      <c r="F50" s="33"/>
    </row>
    <row r="51" spans="1:15" ht="15.6" customHeight="1" x14ac:dyDescent="0.3">
      <c r="A51" s="99" t="s">
        <v>75</v>
      </c>
      <c r="B51" s="100"/>
      <c r="C51" s="100"/>
      <c r="D51" s="100"/>
      <c r="E51" s="101"/>
      <c r="F51" s="26">
        <f>F26+F33+F40+F50</f>
        <v>629611.58168400056</v>
      </c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81567.34</v>
      </c>
    </row>
    <row r="53" spans="1:15" ht="15.6" x14ac:dyDescent="0.3">
      <c r="A53" s="102" t="s">
        <v>23</v>
      </c>
      <c r="B53" s="97"/>
      <c r="C53" s="97"/>
      <c r="D53" s="97"/>
      <c r="E53" s="97"/>
      <c r="F53" s="25">
        <v>23845.02</v>
      </c>
    </row>
    <row r="54" spans="1:15" ht="15.6" x14ac:dyDescent="0.3">
      <c r="A54" s="102" t="s">
        <v>24</v>
      </c>
      <c r="B54" s="97"/>
      <c r="C54" s="97"/>
      <c r="D54" s="97"/>
      <c r="E54" s="97"/>
      <c r="F54" s="25">
        <v>57722.32</v>
      </c>
    </row>
    <row r="55" spans="1:15" ht="18" hidden="1" customHeight="1" x14ac:dyDescent="0.3">
      <c r="A55" s="103" t="s">
        <v>25</v>
      </c>
      <c r="B55" s="104"/>
      <c r="C55" s="104"/>
      <c r="D55" s="104"/>
      <c r="E55" s="105"/>
      <c r="F55" s="25">
        <v>0</v>
      </c>
    </row>
    <row r="56" spans="1:15" ht="15.6" x14ac:dyDescent="0.3">
      <c r="A56" s="106" t="s">
        <v>67</v>
      </c>
      <c r="B56" s="106"/>
      <c r="C56" s="106"/>
      <c r="D56" s="106"/>
      <c r="E56" s="106"/>
      <c r="F56" s="26">
        <f>F51+F52</f>
        <v>711178.92168400052</v>
      </c>
      <c r="N56" s="19"/>
      <c r="O56" s="19"/>
    </row>
    <row r="57" spans="1:15" ht="15.6" x14ac:dyDescent="0.3">
      <c r="A57" s="88" t="s">
        <v>26</v>
      </c>
      <c r="B57" s="88"/>
      <c r="C57" s="88"/>
      <c r="D57" s="88"/>
      <c r="E57" s="88"/>
      <c r="F57" s="27">
        <f>E17</f>
        <v>633959.71</v>
      </c>
    </row>
    <row r="58" spans="1:15" ht="15.6" x14ac:dyDescent="0.3">
      <c r="A58" s="88" t="s">
        <v>27</v>
      </c>
      <c r="B58" s="88"/>
      <c r="C58" s="88"/>
      <c r="D58" s="88"/>
      <c r="E58" s="88"/>
      <c r="F58" s="26">
        <f>F17</f>
        <v>635192.59</v>
      </c>
      <c r="H58" s="28"/>
    </row>
    <row r="59" spans="1:15" ht="15.6" x14ac:dyDescent="0.3">
      <c r="A59" s="95" t="s">
        <v>28</v>
      </c>
      <c r="B59" s="95"/>
      <c r="C59" s="95"/>
      <c r="D59" s="95"/>
      <c r="E59" s="95"/>
      <c r="F59" s="26">
        <f>F25+F57-F56</f>
        <v>-372837.01571175817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G53" sqref="G5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6" t="s">
        <v>76</v>
      </c>
      <c r="B1" s="66"/>
      <c r="C1" s="66"/>
      <c r="D1" s="66"/>
      <c r="E1" s="66"/>
      <c r="F1" s="66"/>
      <c r="G1" s="67"/>
    </row>
    <row r="2" spans="1:7" x14ac:dyDescent="0.25">
      <c r="A2" s="68" t="str">
        <f>'Грушевская 5'!A2:G2</f>
        <v>перед собственниками дома по адресу: ул. Грушевская 5</v>
      </c>
      <c r="B2" s="69"/>
      <c r="C2" s="69"/>
      <c r="D2" s="69"/>
      <c r="E2" s="69"/>
      <c r="F2" s="69"/>
      <c r="G2" s="69"/>
    </row>
    <row r="3" spans="1:7" hidden="1" x14ac:dyDescent="0.25">
      <c r="A3" s="70" t="s">
        <v>0</v>
      </c>
      <c r="B3" s="71"/>
      <c r="C3" s="71"/>
      <c r="D3" s="71"/>
      <c r="E3" s="2">
        <v>0</v>
      </c>
      <c r="F3" s="3" t="s">
        <v>1</v>
      </c>
    </row>
    <row r="4" spans="1:7" hidden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idden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'Грушевская 5'!G6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tr">
        <f>'Грушевская 5'!G8</f>
        <v>задолженность с нарастающим итогом с - 01.01.2011г</v>
      </c>
    </row>
    <row r="9" spans="1:7" ht="15.6" x14ac:dyDescent="0.3">
      <c r="A9" s="84" t="s">
        <v>8</v>
      </c>
      <c r="B9" s="85"/>
      <c r="C9" s="85"/>
      <c r="D9" s="86"/>
      <c r="E9" s="16">
        <f>SUM(E10:E15)</f>
        <v>-18835.510000000002</v>
      </c>
      <c r="F9" s="16">
        <f t="shared" ref="F9:G9" si="0">SUM(F10:F15)</f>
        <v>-2229.04</v>
      </c>
      <c r="G9" s="16">
        <f t="shared" si="0"/>
        <v>186005.41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2568.4299999999998</v>
      </c>
      <c r="G10" s="18">
        <v>51825.4</v>
      </c>
    </row>
    <row r="11" spans="1:7" ht="15.6" x14ac:dyDescent="0.3">
      <c r="A11" s="72" t="s">
        <v>10</v>
      </c>
      <c r="B11" s="73"/>
      <c r="C11" s="73"/>
      <c r="D11" s="74"/>
      <c r="E11" s="17">
        <v>-4546.3100000000004</v>
      </c>
      <c r="F11" s="17">
        <v>-913.05</v>
      </c>
      <c r="G11" s="18">
        <v>61229.1</v>
      </c>
    </row>
    <row r="12" spans="1:7" ht="15.6" x14ac:dyDescent="0.3">
      <c r="A12" s="72" t="s">
        <v>11</v>
      </c>
      <c r="B12" s="73"/>
      <c r="C12" s="73"/>
      <c r="D12" s="74"/>
      <c r="E12" s="17">
        <v>-5465.56</v>
      </c>
      <c r="F12" s="17">
        <v>-2902.37</v>
      </c>
      <c r="G12" s="18">
        <v>12696.52</v>
      </c>
    </row>
    <row r="13" spans="1:7" ht="15.6" x14ac:dyDescent="0.3">
      <c r="A13" s="72" t="s">
        <v>12</v>
      </c>
      <c r="B13" s="73"/>
      <c r="C13" s="73"/>
      <c r="D13" s="74"/>
      <c r="E13" s="17">
        <v>-4641.25</v>
      </c>
      <c r="F13" s="17">
        <v>-1878.07</v>
      </c>
      <c r="G13" s="18">
        <v>12142.42</v>
      </c>
    </row>
    <row r="14" spans="1:7" ht="15.6" x14ac:dyDescent="0.3">
      <c r="A14" s="65" t="s">
        <v>13</v>
      </c>
      <c r="B14" s="65"/>
      <c r="C14" s="65"/>
      <c r="D14" s="65"/>
      <c r="E14" s="17">
        <v>-4182.3900000000003</v>
      </c>
      <c r="F14" s="17">
        <v>848.63</v>
      </c>
      <c r="G14" s="18">
        <v>46146.400000000001</v>
      </c>
    </row>
    <row r="15" spans="1:7" ht="15.6" x14ac:dyDescent="0.3">
      <c r="A15" s="72" t="s">
        <v>68</v>
      </c>
      <c r="B15" s="73"/>
      <c r="C15" s="73"/>
      <c r="D15" s="74"/>
      <c r="E15" s="17">
        <v>0</v>
      </c>
      <c r="F15" s="17">
        <v>47.39</v>
      </c>
      <c r="G15" s="18">
        <v>1965.57</v>
      </c>
    </row>
    <row r="16" spans="1:7" ht="15.6" x14ac:dyDescent="0.3">
      <c r="A16" s="75" t="s">
        <v>41</v>
      </c>
      <c r="B16" s="76"/>
      <c r="C16" s="76"/>
      <c r="D16" s="77"/>
      <c r="E16" s="16">
        <f>SUM(E17:E20)</f>
        <v>731988.88</v>
      </c>
      <c r="F16" s="16">
        <f t="shared" ref="F16:G16" si="1">SUM(F17:F20)</f>
        <v>731432.19</v>
      </c>
      <c r="G16" s="16">
        <f t="shared" si="1"/>
        <v>147009.24</v>
      </c>
    </row>
    <row r="17" spans="1:12" ht="15.6" x14ac:dyDescent="0.3">
      <c r="A17" s="117" t="s">
        <v>43</v>
      </c>
      <c r="B17" s="118"/>
      <c r="C17" s="118"/>
      <c r="D17" s="119"/>
      <c r="E17" s="17">
        <v>636246.76</v>
      </c>
      <c r="F17" s="17">
        <v>636749.54</v>
      </c>
      <c r="G17" s="18">
        <v>133436.26999999999</v>
      </c>
    </row>
    <row r="18" spans="1:12" ht="15.6" x14ac:dyDescent="0.3">
      <c r="A18" s="65" t="s">
        <v>55</v>
      </c>
      <c r="B18" s="65"/>
      <c r="C18" s="65"/>
      <c r="D18" s="65"/>
      <c r="E18" s="17">
        <v>1315.65</v>
      </c>
      <c r="F18" s="17">
        <v>1199.44</v>
      </c>
      <c r="G18" s="18">
        <v>193.25</v>
      </c>
    </row>
    <row r="19" spans="1:12" ht="15.6" x14ac:dyDescent="0.3">
      <c r="A19" s="65" t="s">
        <v>56</v>
      </c>
      <c r="B19" s="65"/>
      <c r="C19" s="65"/>
      <c r="D19" s="65"/>
      <c r="E19" s="17">
        <v>5773.61</v>
      </c>
      <c r="F19" s="17">
        <v>5263.78</v>
      </c>
      <c r="G19" s="18">
        <v>1181.67</v>
      </c>
    </row>
    <row r="20" spans="1:12" ht="15.6" x14ac:dyDescent="0.3">
      <c r="A20" s="65" t="s">
        <v>57</v>
      </c>
      <c r="B20" s="65"/>
      <c r="C20" s="65"/>
      <c r="D20" s="65"/>
      <c r="E20" s="17">
        <v>88652.86</v>
      </c>
      <c r="F20" s="17">
        <v>88219.43</v>
      </c>
      <c r="G20" s="18">
        <v>12198.05</v>
      </c>
    </row>
    <row r="21" spans="1:12" ht="15.6" x14ac:dyDescent="0.3">
      <c r="A21" s="87" t="s">
        <v>14</v>
      </c>
      <c r="B21" s="87"/>
      <c r="C21" s="87"/>
      <c r="D21" s="87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5" t="s">
        <v>15</v>
      </c>
      <c r="B22" s="65"/>
      <c r="C22" s="65"/>
      <c r="D22" s="6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8" t="s">
        <v>77</v>
      </c>
      <c r="B25" s="88"/>
      <c r="C25" s="88"/>
      <c r="D25" s="88"/>
      <c r="E25" s="88"/>
      <c r="F25" s="40">
        <f>'Грушевская 5(2020)'!F59</f>
        <v>-372837.01571175817</v>
      </c>
      <c r="G25" s="19"/>
    </row>
    <row r="26" spans="1:12" x14ac:dyDescent="0.25">
      <c r="A26" s="89" t="s">
        <v>72</v>
      </c>
      <c r="B26" s="90"/>
      <c r="C26" s="90"/>
      <c r="D26" s="90"/>
      <c r="E26" s="91"/>
      <c r="F26" s="113">
        <f>SUM(F28:F32)</f>
        <v>37666.469149216719</v>
      </c>
    </row>
    <row r="27" spans="1:12" ht="56.4" customHeight="1" x14ac:dyDescent="0.25">
      <c r="A27" s="92"/>
      <c r="B27" s="93"/>
      <c r="C27" s="93"/>
      <c r="D27" s="93"/>
      <c r="E27" s="94"/>
      <c r="F27" s="114"/>
    </row>
    <row r="28" spans="1:12" ht="15.6" hidden="1" x14ac:dyDescent="0.3">
      <c r="A28" s="102" t="s">
        <v>16</v>
      </c>
      <c r="B28" s="97"/>
      <c r="C28" s="97"/>
      <c r="D28" s="97"/>
      <c r="E28" s="98"/>
      <c r="F28" s="25">
        <f>'[4]УК ВР декабрь нар'!W114</f>
        <v>6680.40444402708</v>
      </c>
      <c r="L28" s="41"/>
    </row>
    <row r="29" spans="1:12" ht="15.6" hidden="1" x14ac:dyDescent="0.3">
      <c r="A29" s="102" t="s">
        <v>31</v>
      </c>
      <c r="B29" s="97"/>
      <c r="C29" s="97"/>
      <c r="D29" s="97"/>
      <c r="E29" s="98"/>
      <c r="F29" s="25">
        <f>'[4]УК ВР декабрь нар'!X114</f>
        <v>1560.4411098894582</v>
      </c>
    </row>
    <row r="30" spans="1:12" ht="15.6" hidden="1" x14ac:dyDescent="0.3">
      <c r="A30" s="102" t="s">
        <v>18</v>
      </c>
      <c r="B30" s="97"/>
      <c r="C30" s="97"/>
      <c r="D30" s="97"/>
      <c r="E30" s="98"/>
      <c r="F30" s="25">
        <f>'[4]УК ВР декабрь нар'!Y114+'[4]УК ВР декабрь нар'!Z114+'[4]УК ВР декабрь нар'!DX114</f>
        <v>3277.1303999999996</v>
      </c>
    </row>
    <row r="31" spans="1:12" ht="15.6" hidden="1" x14ac:dyDescent="0.3">
      <c r="A31" s="102" t="s">
        <v>19</v>
      </c>
      <c r="B31" s="97"/>
      <c r="C31" s="97"/>
      <c r="D31" s="97"/>
      <c r="E31" s="98"/>
      <c r="F31" s="25">
        <f>'[4]УК ВР декабрь нар'!AV114+'[4]УК ВР декабрь нар'!BM114+'[4]УК ВР декабрь нар'!BN114+'[4]УК ВР декабрь нар'!BO114+'[4]УК ВР декабрь нар'!BP114+'[4]УК ВР декабрь нар'!EG114+'[4]УК ВР декабрь нар'!EH114+'[4]УК ВР декабрь нар'!EI114+'[4]УК ВР декабрь нар'!EJ114</f>
        <v>0</v>
      </c>
    </row>
    <row r="32" spans="1:12" ht="15.6" hidden="1" x14ac:dyDescent="0.3">
      <c r="A32" s="108" t="s">
        <v>61</v>
      </c>
      <c r="B32" s="115"/>
      <c r="C32" s="115"/>
      <c r="D32" s="115"/>
      <c r="E32" s="116"/>
      <c r="F32" s="25">
        <f>'[4]УК ВР декабрь нар'!AY114</f>
        <v>26148.49319530018</v>
      </c>
    </row>
    <row r="33" spans="1:12" x14ac:dyDescent="0.25">
      <c r="A33" s="89" t="s">
        <v>73</v>
      </c>
      <c r="B33" s="90"/>
      <c r="C33" s="90"/>
      <c r="D33" s="90"/>
      <c r="E33" s="91"/>
      <c r="F33" s="113">
        <f>SUM(F35:F39)+176779.76</f>
        <v>327297.3134627766</v>
      </c>
    </row>
    <row r="34" spans="1:12" ht="94.8" customHeight="1" x14ac:dyDescent="0.25">
      <c r="A34" s="92"/>
      <c r="B34" s="93"/>
      <c r="C34" s="93"/>
      <c r="D34" s="93"/>
      <c r="E34" s="94"/>
      <c r="F34" s="114"/>
    </row>
    <row r="35" spans="1:12" ht="15.6" hidden="1" x14ac:dyDescent="0.3">
      <c r="A35" s="107" t="s">
        <v>16</v>
      </c>
      <c r="B35" s="107"/>
      <c r="C35" s="107"/>
      <c r="D35" s="107"/>
      <c r="E35" s="107"/>
      <c r="F35" s="25">
        <f>'[4]УК ВР декабрь нар'!CN114+'[4]УК ВР декабрь нар'!DU114</f>
        <v>78977.550357228203</v>
      </c>
      <c r="L35" s="41"/>
    </row>
    <row r="36" spans="1:12" ht="15.6" hidden="1" x14ac:dyDescent="0.3">
      <c r="A36" s="107" t="s">
        <v>31</v>
      </c>
      <c r="B36" s="107"/>
      <c r="C36" s="107"/>
      <c r="D36" s="107"/>
      <c r="E36" s="107"/>
      <c r="F36" s="25">
        <f>'[4]УК ВР декабрь нар'!CO114+'[4]УК ВР декабрь нар'!DV114</f>
        <v>19245.187899040222</v>
      </c>
    </row>
    <row r="37" spans="1:12" ht="15.6" hidden="1" x14ac:dyDescent="0.3">
      <c r="A37" s="107" t="s">
        <v>18</v>
      </c>
      <c r="B37" s="107"/>
      <c r="C37" s="107"/>
      <c r="D37" s="107"/>
      <c r="E37" s="107"/>
      <c r="F37" s="25">
        <f>'[4]УК ВР декабрь нар'!CP114+'[4]УК ВР декабрь нар'!DL114+'[4]УК ВР декабрь нар'!DP114+'[4]УК ВР декабрь нар'!DT114</f>
        <v>17228.834949999997</v>
      </c>
    </row>
    <row r="38" spans="1:12" ht="15.6" hidden="1" x14ac:dyDescent="0.3">
      <c r="A38" s="107" t="s">
        <v>19</v>
      </c>
      <c r="B38" s="107"/>
      <c r="C38" s="107"/>
      <c r="D38" s="107"/>
      <c r="E38" s="107"/>
      <c r="F38" s="25">
        <f>'[4]УК ВР декабрь нар'!DB114+'[4]УК ВР декабрь нар'!DY114+'[4]УК ВР декабрь нар'!DZ114+'[4]УК ВР декабрь нар'!EA114+'[4]УК ВР декабрь нар'!EB114+'[4]УК ВР декабрь нар'!EC114+'[4]УК ВР декабрь нар'!ED114+'[4]УК ВР декабрь нар'!EE114+'[4]УК ВР декабрь нар'!EF114</f>
        <v>0</v>
      </c>
    </row>
    <row r="39" spans="1:12" ht="51" hidden="1" customHeight="1" x14ac:dyDescent="0.3">
      <c r="A39" s="108" t="s">
        <v>63</v>
      </c>
      <c r="B39" s="109"/>
      <c r="C39" s="109"/>
      <c r="D39" s="109"/>
      <c r="E39" s="110"/>
      <c r="F39" s="25">
        <f>'[4]УК ВР декабрь нар'!DG114+'[4]УК ВР декабрь нар'!EP114</f>
        <v>35065.98025650817</v>
      </c>
    </row>
    <row r="40" spans="1:12" ht="72" customHeight="1" x14ac:dyDescent="0.3">
      <c r="A40" s="96" t="s">
        <v>74</v>
      </c>
      <c r="B40" s="111"/>
      <c r="C40" s="111"/>
      <c r="D40" s="111"/>
      <c r="E40" s="112"/>
      <c r="F40" s="26">
        <f>SUM(F41:F49)</f>
        <v>301092.24705000001</v>
      </c>
    </row>
    <row r="41" spans="1:12" ht="15.6" hidden="1" x14ac:dyDescent="0.3">
      <c r="A41" s="103" t="s">
        <v>20</v>
      </c>
      <c r="B41" s="104"/>
      <c r="C41" s="104"/>
      <c r="D41" s="104"/>
      <c r="E41" s="105"/>
      <c r="F41" s="25">
        <f>'[4]УК ВР декабрь нар'!$EU114+'[4]УК ВР декабрь нар'!FV114+'[4]УК ВР декабрь нар'!EY114</f>
        <v>296162.88</v>
      </c>
      <c r="L41" s="41"/>
    </row>
    <row r="42" spans="1:12" ht="15.6" hidden="1" x14ac:dyDescent="0.3">
      <c r="A42" s="102" t="s">
        <v>31</v>
      </c>
      <c r="B42" s="97"/>
      <c r="C42" s="97"/>
      <c r="D42" s="97"/>
      <c r="E42" s="97"/>
      <c r="F42" s="25"/>
    </row>
    <row r="43" spans="1:12" ht="15.6" hidden="1" x14ac:dyDescent="0.3">
      <c r="A43" s="107" t="s">
        <v>21</v>
      </c>
      <c r="B43" s="107"/>
      <c r="C43" s="107"/>
      <c r="D43" s="107"/>
      <c r="E43" s="102"/>
      <c r="F43" s="25"/>
    </row>
    <row r="44" spans="1:12" ht="15.6" hidden="1" x14ac:dyDescent="0.3">
      <c r="A44" s="102" t="s">
        <v>17</v>
      </c>
      <c r="B44" s="97"/>
      <c r="C44" s="97"/>
      <c r="D44" s="97"/>
      <c r="E44" s="97"/>
      <c r="F44" s="25"/>
    </row>
    <row r="45" spans="1:12" ht="15.6" hidden="1" x14ac:dyDescent="0.3">
      <c r="A45" s="107" t="s">
        <v>22</v>
      </c>
      <c r="B45" s="107"/>
      <c r="C45" s="107"/>
      <c r="D45" s="107"/>
      <c r="E45" s="102"/>
      <c r="F45" s="25"/>
    </row>
    <row r="46" spans="1:12" ht="15.6" hidden="1" x14ac:dyDescent="0.3">
      <c r="A46" s="102" t="s">
        <v>17</v>
      </c>
      <c r="B46" s="97"/>
      <c r="C46" s="97"/>
      <c r="D46" s="97"/>
      <c r="E46" s="97"/>
      <c r="F46" s="25"/>
    </row>
    <row r="47" spans="1:12" ht="15.6" hidden="1" x14ac:dyDescent="0.3">
      <c r="A47" s="107" t="s">
        <v>18</v>
      </c>
      <c r="B47" s="107"/>
      <c r="C47" s="107"/>
      <c r="D47" s="107"/>
      <c r="E47" s="102"/>
      <c r="F47" s="25">
        <f>'[4]УК ВР декабрь нар'!EW114+'[4]УК ВР декабрь нар'!FA114+'[4]УК ВР декабрь нар'!FZ114</f>
        <v>2516.1414</v>
      </c>
    </row>
    <row r="48" spans="1:12" ht="15.6" hidden="1" x14ac:dyDescent="0.3">
      <c r="A48" s="102" t="s">
        <v>19</v>
      </c>
      <c r="B48" s="97"/>
      <c r="C48" s="97"/>
      <c r="D48" s="97"/>
      <c r="E48" s="97"/>
      <c r="F48" s="25">
        <f>'[4]УК ВР декабрь нар'!FL114+'[4]УК ВР декабрь нар'!GG114</f>
        <v>2413.2256499999999</v>
      </c>
    </row>
    <row r="49" spans="1:15" ht="15.6" hidden="1" x14ac:dyDescent="0.3">
      <c r="A49" s="108" t="s">
        <v>64</v>
      </c>
      <c r="B49" s="109"/>
      <c r="C49" s="109"/>
      <c r="D49" s="109"/>
      <c r="E49" s="110"/>
      <c r="F49" s="25">
        <f>'[4]УК ВР декабрь нар'!FS114+'[4]УК ВР декабрь нар'!GL114</f>
        <v>0</v>
      </c>
    </row>
    <row r="50" spans="1:15" ht="15.6" hidden="1" customHeight="1" x14ac:dyDescent="0.3">
      <c r="A50" s="96" t="s">
        <v>37</v>
      </c>
      <c r="B50" s="97"/>
      <c r="C50" s="97"/>
      <c r="D50" s="97"/>
      <c r="E50" s="98"/>
      <c r="F50" s="33"/>
    </row>
    <row r="51" spans="1:15" ht="15.6" x14ac:dyDescent="0.3">
      <c r="A51" s="99" t="s">
        <v>75</v>
      </c>
      <c r="B51" s="100"/>
      <c r="C51" s="100"/>
      <c r="D51" s="100"/>
      <c r="E51" s="101"/>
      <c r="F51" s="26">
        <f>F26+F33+F40+F50</f>
        <v>666056.02966199326</v>
      </c>
      <c r="G51" s="19"/>
      <c r="K51" s="19"/>
    </row>
    <row r="52" spans="1:15" ht="15.6" x14ac:dyDescent="0.3">
      <c r="A52" s="30" t="s">
        <v>66</v>
      </c>
      <c r="B52" s="43"/>
      <c r="C52" s="43"/>
      <c r="D52" s="43"/>
      <c r="E52" s="43"/>
      <c r="F52" s="26">
        <f>F53+F54+F55</f>
        <v>77119.539999999994</v>
      </c>
    </row>
    <row r="53" spans="1:15" ht="15.6" x14ac:dyDescent="0.3">
      <c r="A53" s="102" t="s">
        <v>23</v>
      </c>
      <c r="B53" s="97"/>
      <c r="C53" s="97"/>
      <c r="D53" s="97"/>
      <c r="E53" s="97"/>
      <c r="F53" s="25">
        <v>19426.55</v>
      </c>
    </row>
    <row r="54" spans="1:15" ht="15.6" x14ac:dyDescent="0.3">
      <c r="A54" s="102" t="s">
        <v>24</v>
      </c>
      <c r="B54" s="97"/>
      <c r="C54" s="97"/>
      <c r="D54" s="97"/>
      <c r="E54" s="97"/>
      <c r="F54" s="25">
        <v>57692.99</v>
      </c>
    </row>
    <row r="55" spans="1:15" ht="18" hidden="1" customHeight="1" x14ac:dyDescent="0.3">
      <c r="A55" s="103" t="s">
        <v>25</v>
      </c>
      <c r="B55" s="104"/>
      <c r="C55" s="104"/>
      <c r="D55" s="104"/>
      <c r="E55" s="105"/>
      <c r="F55" s="25">
        <v>0</v>
      </c>
    </row>
    <row r="56" spans="1:15" ht="15.6" x14ac:dyDescent="0.3">
      <c r="A56" s="106" t="s">
        <v>67</v>
      </c>
      <c r="B56" s="106"/>
      <c r="C56" s="106"/>
      <c r="D56" s="106"/>
      <c r="E56" s="106"/>
      <c r="F56" s="26">
        <f>F51+F52</f>
        <v>743175.5696619933</v>
      </c>
      <c r="N56" s="19"/>
      <c r="O56" s="19"/>
    </row>
    <row r="57" spans="1:15" ht="15.6" x14ac:dyDescent="0.3">
      <c r="A57" s="88" t="s">
        <v>26</v>
      </c>
      <c r="B57" s="88"/>
      <c r="C57" s="88"/>
      <c r="D57" s="88"/>
      <c r="E57" s="88"/>
      <c r="F57" s="27">
        <f>E17</f>
        <v>636246.76</v>
      </c>
    </row>
    <row r="58" spans="1:15" ht="15.6" x14ac:dyDescent="0.3">
      <c r="A58" s="88" t="s">
        <v>27</v>
      </c>
      <c r="B58" s="88"/>
      <c r="C58" s="88"/>
      <c r="D58" s="88"/>
      <c r="E58" s="88"/>
      <c r="F58" s="26">
        <f>F17</f>
        <v>636749.54</v>
      </c>
      <c r="H58" s="28"/>
    </row>
    <row r="59" spans="1:15" ht="15.6" x14ac:dyDescent="0.3">
      <c r="A59" s="95" t="s">
        <v>28</v>
      </c>
      <c r="B59" s="95"/>
      <c r="C59" s="95"/>
      <c r="D59" s="95"/>
      <c r="E59" s="95"/>
      <c r="F59" s="26">
        <f>F25+F57-F56</f>
        <v>-479765.82537375146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8" zoomScale="90" zoomScaleNormal="90" workbookViewId="0">
      <selection activeCell="E22" sqref="E2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8" t="s">
        <v>78</v>
      </c>
      <c r="B1" s="138"/>
      <c r="C1" s="138"/>
      <c r="D1" s="138"/>
      <c r="E1" s="138"/>
      <c r="F1" s="138"/>
      <c r="G1" s="69"/>
      <c r="I1" s="45"/>
    </row>
    <row r="2" spans="1:9" ht="22.5" customHeight="1" x14ac:dyDescent="0.25">
      <c r="A2" s="138" t="str">
        <f>'Грушевская 5(2021)'!A2:G2</f>
        <v>перед собственниками дома по адресу: ул. Грушевская 5</v>
      </c>
      <c r="B2" s="69"/>
      <c r="C2" s="69"/>
      <c r="D2" s="69"/>
      <c r="E2" s="69"/>
      <c r="F2" s="69"/>
      <c r="G2" s="69"/>
      <c r="I2" s="45"/>
    </row>
    <row r="3" spans="1:9" hidden="1" x14ac:dyDescent="0.25">
      <c r="A3" s="139" t="s">
        <v>0</v>
      </c>
      <c r="B3" s="140"/>
      <c r="C3" s="140"/>
      <c r="D3" s="140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9" t="s">
        <v>2</v>
      </c>
      <c r="B4" s="140"/>
      <c r="C4" s="140"/>
      <c r="D4" s="140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9" t="s">
        <v>3</v>
      </c>
      <c r="B5" s="140"/>
      <c r="C5" s="140"/>
      <c r="D5" s="140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53"/>
      <c r="H7" s="53"/>
      <c r="I7" s="45"/>
    </row>
    <row r="8" spans="1:9" ht="8.4" customHeight="1" x14ac:dyDescent="0.3">
      <c r="A8" s="8"/>
      <c r="B8" s="9"/>
      <c r="C8" s="10"/>
      <c r="D8" s="11"/>
      <c r="E8" s="54"/>
      <c r="F8" s="52"/>
      <c r="G8" s="53"/>
    </row>
    <row r="9" spans="1:9" ht="39.6" x14ac:dyDescent="0.25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79</v>
      </c>
    </row>
    <row r="10" spans="1:9" ht="15.6" x14ac:dyDescent="0.3">
      <c r="A10" s="129" t="s">
        <v>8</v>
      </c>
      <c r="B10" s="130"/>
      <c r="C10" s="130"/>
      <c r="D10" s="131"/>
      <c r="E10" s="57">
        <f>SUM(E11:E16)</f>
        <v>-6505.4699999999993</v>
      </c>
      <c r="F10" s="57">
        <f>SUM(F11:F16)</f>
        <v>28181.57</v>
      </c>
      <c r="G10" s="57">
        <f>SUM(G11:G16)</f>
        <v>151316.97</v>
      </c>
    </row>
    <row r="11" spans="1:9" ht="15.6" x14ac:dyDescent="0.3">
      <c r="A11" s="121" t="s">
        <v>9</v>
      </c>
      <c r="B11" s="122"/>
      <c r="C11" s="122"/>
      <c r="D11" s="123"/>
      <c r="E11" s="18">
        <v>0</v>
      </c>
      <c r="F11" s="18">
        <v>7284.93</v>
      </c>
      <c r="G11" s="18">
        <v>44540.47</v>
      </c>
    </row>
    <row r="12" spans="1:9" ht="15.6" x14ac:dyDescent="0.3">
      <c r="A12" s="121" t="s">
        <v>10</v>
      </c>
      <c r="B12" s="122"/>
      <c r="C12" s="122"/>
      <c r="D12" s="123"/>
      <c r="E12" s="18">
        <v>-1442.83</v>
      </c>
      <c r="F12" s="18">
        <v>8418.4599999999991</v>
      </c>
      <c r="G12" s="18">
        <v>51367.81</v>
      </c>
    </row>
    <row r="13" spans="1:9" ht="15.6" x14ac:dyDescent="0.3">
      <c r="A13" s="121" t="s">
        <v>11</v>
      </c>
      <c r="B13" s="122"/>
      <c r="C13" s="122"/>
      <c r="D13" s="123"/>
      <c r="E13" s="18">
        <v>-1468.24</v>
      </c>
      <c r="F13" s="18">
        <v>4123.8999999999996</v>
      </c>
      <c r="G13" s="18">
        <v>7104.38</v>
      </c>
    </row>
    <row r="14" spans="1:9" ht="15.6" x14ac:dyDescent="0.3">
      <c r="A14" s="121" t="s">
        <v>12</v>
      </c>
      <c r="B14" s="122"/>
      <c r="C14" s="122"/>
      <c r="D14" s="123"/>
      <c r="E14" s="18">
        <v>-614.97</v>
      </c>
      <c r="F14" s="18">
        <v>4447.8</v>
      </c>
      <c r="G14" s="18">
        <v>7078.25</v>
      </c>
    </row>
    <row r="15" spans="1:9" ht="15.6" x14ac:dyDescent="0.3">
      <c r="A15" s="125" t="s">
        <v>13</v>
      </c>
      <c r="B15" s="125"/>
      <c r="C15" s="125"/>
      <c r="D15" s="125"/>
      <c r="E15" s="18">
        <v>-2979.43</v>
      </c>
      <c r="F15" s="18">
        <v>2768.15</v>
      </c>
      <c r="G15" s="18">
        <v>40398.82</v>
      </c>
    </row>
    <row r="16" spans="1:9" ht="15.6" x14ac:dyDescent="0.3">
      <c r="A16" s="121" t="s">
        <v>80</v>
      </c>
      <c r="B16" s="122"/>
      <c r="C16" s="122"/>
      <c r="D16" s="123"/>
      <c r="E16" s="18">
        <v>0</v>
      </c>
      <c r="F16" s="18">
        <v>1138.33</v>
      </c>
      <c r="G16" s="18">
        <v>827.24</v>
      </c>
    </row>
    <row r="17" spans="1:10" ht="63.75" customHeight="1" x14ac:dyDescent="0.3">
      <c r="A17" s="132" t="s">
        <v>81</v>
      </c>
      <c r="B17" s="133"/>
      <c r="C17" s="133"/>
      <c r="D17" s="134"/>
      <c r="E17" s="18">
        <v>785370.92</v>
      </c>
      <c r="F17" s="18">
        <v>750269.03</v>
      </c>
      <c r="G17" s="18">
        <v>167687.54</v>
      </c>
    </row>
    <row r="18" spans="1:10" ht="15.6" hidden="1" x14ac:dyDescent="0.3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6" hidden="1" x14ac:dyDescent="0.3">
      <c r="A19" s="125" t="s">
        <v>83</v>
      </c>
      <c r="B19" s="125"/>
      <c r="C19" s="125"/>
      <c r="D19" s="125"/>
      <c r="E19" s="18"/>
      <c r="F19" s="18"/>
      <c r="G19" s="18"/>
    </row>
    <row r="20" spans="1:10" ht="15.6" hidden="1" x14ac:dyDescent="0.3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3">
      <c r="A21" s="126" t="s">
        <v>85</v>
      </c>
      <c r="B21" s="127"/>
      <c r="C21" s="127"/>
      <c r="D21" s="128"/>
      <c r="E21" s="58">
        <f>SUM(E22:E25)</f>
        <v>109337.29999999999</v>
      </c>
      <c r="F21" s="58">
        <f t="shared" ref="F21:G21" si="0">SUM(F22:F25)</f>
        <v>104948.92</v>
      </c>
      <c r="G21" s="58">
        <f t="shared" si="0"/>
        <v>17961.350000000002</v>
      </c>
    </row>
    <row r="22" spans="1:10" ht="15.6" x14ac:dyDescent="0.3">
      <c r="A22" s="121" t="s">
        <v>55</v>
      </c>
      <c r="B22" s="122"/>
      <c r="C22" s="122"/>
      <c r="D22" s="123"/>
      <c r="E22" s="18">
        <v>911.69</v>
      </c>
      <c r="F22" s="18">
        <v>902.64</v>
      </c>
      <c r="G22" s="18">
        <v>202.3</v>
      </c>
    </row>
    <row r="23" spans="1:10" ht="15.6" x14ac:dyDescent="0.3">
      <c r="A23" s="121" t="s">
        <v>56</v>
      </c>
      <c r="B23" s="122"/>
      <c r="C23" s="122"/>
      <c r="D23" s="123"/>
      <c r="E23" s="18">
        <v>14648.6</v>
      </c>
      <c r="F23" s="18">
        <v>14009.44</v>
      </c>
      <c r="G23" s="18">
        <v>1820.83</v>
      </c>
    </row>
    <row r="24" spans="1:10" ht="15.6" x14ac:dyDescent="0.3">
      <c r="A24" s="121" t="s">
        <v>57</v>
      </c>
      <c r="B24" s="122"/>
      <c r="C24" s="122"/>
      <c r="D24" s="123"/>
      <c r="E24" s="18">
        <v>93365.61</v>
      </c>
      <c r="F24" s="18">
        <v>90036.84</v>
      </c>
      <c r="G24" s="18">
        <v>15526.82</v>
      </c>
    </row>
    <row r="25" spans="1:10" ht="15.6" x14ac:dyDescent="0.3">
      <c r="A25" s="121" t="s">
        <v>86</v>
      </c>
      <c r="B25" s="122"/>
      <c r="C25" s="122"/>
      <c r="D25" s="123"/>
      <c r="E25" s="18">
        <v>411.4</v>
      </c>
      <c r="F25" s="18">
        <v>0</v>
      </c>
      <c r="G25" s="18">
        <v>411.4</v>
      </c>
    </row>
    <row r="26" spans="1:10" ht="15.6" hidden="1" x14ac:dyDescent="0.3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6" hidden="1" x14ac:dyDescent="0.3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" customHeight="1" x14ac:dyDescent="0.3">
      <c r="A28" s="59"/>
      <c r="B28" s="59"/>
      <c r="C28" s="59"/>
      <c r="D28" s="59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8" t="s">
        <v>87</v>
      </c>
      <c r="B30" s="88"/>
      <c r="C30" s="88"/>
      <c r="D30" s="88"/>
      <c r="E30" s="88"/>
      <c r="F30" s="40">
        <f>'Грушевская 5(2021)'!F59</f>
        <v>-479765.82537375146</v>
      </c>
      <c r="G30" s="60"/>
    </row>
    <row r="31" spans="1:10" x14ac:dyDescent="0.25">
      <c r="A31" s="89" t="s">
        <v>72</v>
      </c>
      <c r="B31" s="90"/>
      <c r="C31" s="90"/>
      <c r="D31" s="90"/>
      <c r="E31" s="91"/>
      <c r="F31" s="113">
        <f>SUM(F33:F37)</f>
        <v>25522.884861519098</v>
      </c>
      <c r="G31" s="1"/>
      <c r="H31" s="1"/>
    </row>
    <row r="32" spans="1:10" ht="67.2" customHeight="1" x14ac:dyDescent="0.25">
      <c r="A32" s="92"/>
      <c r="B32" s="93"/>
      <c r="C32" s="93"/>
      <c r="D32" s="93"/>
      <c r="E32" s="94"/>
      <c r="F32" s="114"/>
      <c r="G32" s="1"/>
      <c r="H32" s="1"/>
    </row>
    <row r="33" spans="1:12" ht="15.6" hidden="1" x14ac:dyDescent="0.3">
      <c r="A33" s="102" t="s">
        <v>16</v>
      </c>
      <c r="B33" s="97"/>
      <c r="C33" s="97"/>
      <c r="D33" s="97"/>
      <c r="E33" s="98"/>
      <c r="F33" s="25">
        <f>'[6]УК ВР декабрь нар'!W114+'[6]УК ВР декабрь нар'!EX114</f>
        <v>6998.8653322768459</v>
      </c>
      <c r="G33" s="1"/>
      <c r="H33" s="1"/>
      <c r="L33" s="41"/>
    </row>
    <row r="34" spans="1:12" ht="15.6" hidden="1" x14ac:dyDescent="0.3">
      <c r="A34" s="102" t="s">
        <v>31</v>
      </c>
      <c r="B34" s="97"/>
      <c r="C34" s="97"/>
      <c r="D34" s="97"/>
      <c r="E34" s="98"/>
      <c r="F34" s="25">
        <f>'[6]УК ВР декабрь нар'!X114+'[6]УК ВР декабрь нар'!EY114</f>
        <v>1518.2923814312649</v>
      </c>
      <c r="G34" s="1"/>
      <c r="H34" s="1"/>
    </row>
    <row r="35" spans="1:12" ht="15.6" hidden="1" x14ac:dyDescent="0.3">
      <c r="A35" s="102" t="s">
        <v>18</v>
      </c>
      <c r="B35" s="97"/>
      <c r="C35" s="97"/>
      <c r="D35" s="97"/>
      <c r="E35" s="98"/>
      <c r="F35" s="25">
        <f>'[6]УК ВР декабрь нар'!Y114+'[6]УК ВР декабрь нар'!EZ114+'[6]УК ВР декабрь нар'!FB114+'[6]УК ВР декабрь нар'!AW114</f>
        <v>4090.8921999999998</v>
      </c>
      <c r="G35" s="1"/>
      <c r="H35" s="1"/>
    </row>
    <row r="36" spans="1:12" ht="15.6" hidden="1" x14ac:dyDescent="0.3">
      <c r="A36" s="102" t="s">
        <v>19</v>
      </c>
      <c r="B36" s="97"/>
      <c r="C36" s="97"/>
      <c r="D36" s="97"/>
      <c r="E36" s="98"/>
      <c r="F36" s="25">
        <f>'[6]УК ВР декабрь нар'!AV114+'[6]УК ВР декабрь нар'!FQ114</f>
        <v>4461.1648500123392</v>
      </c>
      <c r="G36" s="1"/>
      <c r="H36" s="1"/>
    </row>
    <row r="37" spans="1:12" ht="15.6" hidden="1" x14ac:dyDescent="0.3">
      <c r="A37" s="108" t="s">
        <v>61</v>
      </c>
      <c r="B37" s="115"/>
      <c r="C37" s="115"/>
      <c r="D37" s="115"/>
      <c r="E37" s="116"/>
      <c r="F37" s="25">
        <f>'[6]УК ВР декабрь нар'!AY114+'[6]УК ВР декабрь нар'!FR114</f>
        <v>8453.6700977986475</v>
      </c>
      <c r="G37" s="1"/>
      <c r="H37" s="1"/>
    </row>
    <row r="38" spans="1:12" x14ac:dyDescent="0.25">
      <c r="A38" s="89" t="s">
        <v>73</v>
      </c>
      <c r="B38" s="90"/>
      <c r="C38" s="90"/>
      <c r="D38" s="90"/>
      <c r="E38" s="91"/>
      <c r="F38" s="113">
        <f>SUM(F40:F44)+129908.16</f>
        <v>289456.64521852171</v>
      </c>
      <c r="G38" s="1"/>
      <c r="H38" s="1"/>
    </row>
    <row r="39" spans="1:12" ht="94.8" customHeight="1" x14ac:dyDescent="0.25">
      <c r="A39" s="92"/>
      <c r="B39" s="93"/>
      <c r="C39" s="93"/>
      <c r="D39" s="93"/>
      <c r="E39" s="94"/>
      <c r="F39" s="114"/>
      <c r="G39" s="1"/>
      <c r="H39" s="1"/>
    </row>
    <row r="40" spans="1:12" ht="15.6" hidden="1" x14ac:dyDescent="0.3">
      <c r="A40" s="107" t="s">
        <v>16</v>
      </c>
      <c r="B40" s="107"/>
      <c r="C40" s="107"/>
      <c r="D40" s="107"/>
      <c r="E40" s="107"/>
      <c r="F40" s="25">
        <f>'[6]УК ВР декабрь нар'!CQ114+'[6]УК ВР декабрь нар'!DX114</f>
        <v>84521.055725255123</v>
      </c>
      <c r="G40" s="1"/>
      <c r="H40" s="1"/>
      <c r="L40" s="41"/>
    </row>
    <row r="41" spans="1:12" ht="15.6" hidden="1" x14ac:dyDescent="0.3">
      <c r="A41" s="107" t="s">
        <v>31</v>
      </c>
      <c r="B41" s="107"/>
      <c r="C41" s="107"/>
      <c r="D41" s="107"/>
      <c r="E41" s="107"/>
      <c r="F41" s="25">
        <f>'[6]УК ВР декабрь нар'!CR114+'[6]УК ВР декабрь нар'!DY114</f>
        <v>19825.255706529177</v>
      </c>
      <c r="G41" s="1"/>
      <c r="H41" s="1"/>
    </row>
    <row r="42" spans="1:12" ht="15.6" hidden="1" x14ac:dyDescent="0.3">
      <c r="A42" s="107" t="s">
        <v>18</v>
      </c>
      <c r="B42" s="107"/>
      <c r="C42" s="107"/>
      <c r="D42" s="107"/>
      <c r="E42" s="107"/>
      <c r="F42" s="25">
        <f>'[6]УК ВР декабрь нар'!DZ114+'[6]УК ВР декабрь нар'!EA114+'[6]УК ВР декабрь нар'!CS114</f>
        <v>16333.249254872331</v>
      </c>
      <c r="G42" s="1"/>
      <c r="H42" s="1"/>
    </row>
    <row r="43" spans="1:12" ht="15.6" hidden="1" x14ac:dyDescent="0.3">
      <c r="A43" s="107" t="s">
        <v>19</v>
      </c>
      <c r="B43" s="107"/>
      <c r="C43" s="107"/>
      <c r="D43" s="107"/>
      <c r="E43" s="107"/>
      <c r="F43" s="25">
        <f>'[6]УК ВР декабрь нар'!DE114+'[6]УК ВР декабрь нар'!ET114</f>
        <v>200.99999999999997</v>
      </c>
      <c r="G43" s="1"/>
      <c r="H43" s="1"/>
    </row>
    <row r="44" spans="1:12" ht="51" hidden="1" customHeight="1" x14ac:dyDescent="0.3">
      <c r="A44" s="108" t="s">
        <v>63</v>
      </c>
      <c r="B44" s="109"/>
      <c r="C44" s="109"/>
      <c r="D44" s="109"/>
      <c r="E44" s="110"/>
      <c r="F44" s="25">
        <f>'[6]УК ВР декабрь нар'!DI114+'[6]УК ВР декабрь нар'!EU114</f>
        <v>38667.924531865065</v>
      </c>
      <c r="G44" s="1"/>
      <c r="H44" s="1"/>
    </row>
    <row r="45" spans="1:12" ht="63.6" customHeight="1" x14ac:dyDescent="0.3">
      <c r="A45" s="96" t="s">
        <v>74</v>
      </c>
      <c r="B45" s="111"/>
      <c r="C45" s="111"/>
      <c r="D45" s="111"/>
      <c r="E45" s="112"/>
      <c r="F45" s="26">
        <f>SUM(F46:F54)</f>
        <v>302949.54449999996</v>
      </c>
      <c r="G45" s="1"/>
      <c r="H45" s="1"/>
    </row>
    <row r="46" spans="1:12" ht="15.6" hidden="1" x14ac:dyDescent="0.3">
      <c r="A46" s="103" t="s">
        <v>20</v>
      </c>
      <c r="B46" s="104"/>
      <c r="C46" s="104"/>
      <c r="D46" s="104"/>
      <c r="E46" s="105"/>
      <c r="F46" s="25">
        <f>'[6]УК ВР декабрь нар'!GH114</f>
        <v>296162.87999999995</v>
      </c>
      <c r="G46" s="1"/>
      <c r="H46" s="1"/>
      <c r="L46" s="41"/>
    </row>
    <row r="47" spans="1:12" ht="15.6" hidden="1" x14ac:dyDescent="0.3">
      <c r="A47" s="102" t="s">
        <v>31</v>
      </c>
      <c r="B47" s="97"/>
      <c r="C47" s="97"/>
      <c r="D47" s="97"/>
      <c r="E47" s="97"/>
      <c r="F47" s="25"/>
      <c r="G47" s="1"/>
      <c r="H47" s="1"/>
    </row>
    <row r="48" spans="1:12" ht="15.6" hidden="1" x14ac:dyDescent="0.3">
      <c r="A48" s="107" t="s">
        <v>21</v>
      </c>
      <c r="B48" s="107"/>
      <c r="C48" s="107"/>
      <c r="D48" s="107"/>
      <c r="E48" s="102"/>
      <c r="F48" s="25"/>
      <c r="G48" s="1"/>
      <c r="H48" s="1"/>
    </row>
    <row r="49" spans="1:15" ht="15.6" hidden="1" x14ac:dyDescent="0.3">
      <c r="A49" s="102" t="s">
        <v>17</v>
      </c>
      <c r="B49" s="97"/>
      <c r="C49" s="97"/>
      <c r="D49" s="97"/>
      <c r="E49" s="97"/>
      <c r="F49" s="25"/>
      <c r="G49" s="1"/>
      <c r="H49" s="1"/>
    </row>
    <row r="50" spans="1:15" ht="15.6" hidden="1" x14ac:dyDescent="0.3">
      <c r="A50" s="107" t="s">
        <v>22</v>
      </c>
      <c r="B50" s="107"/>
      <c r="C50" s="107"/>
      <c r="D50" s="107"/>
      <c r="E50" s="102"/>
      <c r="F50" s="25"/>
      <c r="G50" s="1"/>
      <c r="H50" s="1"/>
    </row>
    <row r="51" spans="1:15" ht="15.6" hidden="1" x14ac:dyDescent="0.3">
      <c r="A51" s="102" t="s">
        <v>17</v>
      </c>
      <c r="B51" s="97"/>
      <c r="C51" s="97"/>
      <c r="D51" s="97"/>
      <c r="E51" s="97"/>
      <c r="F51" s="25"/>
      <c r="G51" s="1"/>
      <c r="H51" s="1"/>
    </row>
    <row r="52" spans="1:15" ht="15.6" hidden="1" x14ac:dyDescent="0.3">
      <c r="A52" s="107" t="s">
        <v>18</v>
      </c>
      <c r="B52" s="107"/>
      <c r="C52" s="107"/>
      <c r="D52" s="107"/>
      <c r="E52" s="102"/>
      <c r="F52" s="25"/>
      <c r="G52" s="1"/>
      <c r="H52" s="1"/>
    </row>
    <row r="53" spans="1:15" ht="15.6" hidden="1" x14ac:dyDescent="0.3">
      <c r="A53" s="102" t="s">
        <v>19</v>
      </c>
      <c r="B53" s="97"/>
      <c r="C53" s="97"/>
      <c r="D53" s="97"/>
      <c r="E53" s="97"/>
      <c r="F53" s="25">
        <f>'[6]УК ВР декабрь нар'!GK114+'[6]УК ВР декабрь нар'!GL114+'[6]УК ВР декабрь нар'!GN114+'[6]УК ВР декабрь нар'!GO114+'[6]УК ВР декабрь нар'!GP114+'[6]УК ВР декабрь нар'!GQ114+'[6]УК ВР декабрь нар'!GR114+'[6]УК ВР декабрь нар'!GS114+'[6]УК ВР декабрь нар'!GT114+'[6]УК ВР декабрь нар'!GU114+'[6]УК ВР декабрь нар'!GV114</f>
        <v>6786.664499999999</v>
      </c>
      <c r="G53" s="1"/>
      <c r="H53" s="1"/>
    </row>
    <row r="54" spans="1:15" ht="15.6" hidden="1" x14ac:dyDescent="0.3">
      <c r="A54" s="108" t="s">
        <v>64</v>
      </c>
      <c r="B54" s="109"/>
      <c r="C54" s="109"/>
      <c r="D54" s="109"/>
      <c r="E54" s="110"/>
      <c r="F54" s="25"/>
      <c r="G54" s="1"/>
      <c r="H54" s="1"/>
    </row>
    <row r="55" spans="1:15" ht="15.6" hidden="1" customHeight="1" x14ac:dyDescent="0.3">
      <c r="A55" s="96" t="s">
        <v>37</v>
      </c>
      <c r="B55" s="97"/>
      <c r="C55" s="97"/>
      <c r="D55" s="97"/>
      <c r="E55" s="98"/>
      <c r="F55" s="33"/>
      <c r="G55" s="1"/>
      <c r="H55" s="1"/>
    </row>
    <row r="56" spans="1:15" ht="15.6" x14ac:dyDescent="0.3">
      <c r="A56" s="99" t="s">
        <v>75</v>
      </c>
      <c r="B56" s="100"/>
      <c r="C56" s="100"/>
      <c r="D56" s="100"/>
      <c r="E56" s="101"/>
      <c r="F56" s="26">
        <f>F31+F38+F45+F55</f>
        <v>617929.07458004076</v>
      </c>
      <c r="H56" s="1"/>
      <c r="K56" s="19"/>
    </row>
    <row r="57" spans="1:15" ht="15.6" x14ac:dyDescent="0.3">
      <c r="A57" s="30" t="s">
        <v>66</v>
      </c>
      <c r="B57" s="44"/>
      <c r="C57" s="44"/>
      <c r="D57" s="44"/>
      <c r="E57" s="44"/>
      <c r="F57" s="26">
        <f>F58+F59+F60</f>
        <v>79833.95</v>
      </c>
      <c r="G57" s="1"/>
      <c r="H57" s="1"/>
    </row>
    <row r="58" spans="1:15" ht="15.6" x14ac:dyDescent="0.3">
      <c r="A58" s="102" t="s">
        <v>23</v>
      </c>
      <c r="B58" s="97"/>
      <c r="C58" s="97"/>
      <c r="D58" s="97"/>
      <c r="E58" s="97"/>
      <c r="F58" s="25">
        <v>24779.03</v>
      </c>
      <c r="G58" s="1"/>
      <c r="H58" s="1"/>
    </row>
    <row r="59" spans="1:15" ht="15.6" x14ac:dyDescent="0.3">
      <c r="A59" s="102" t="s">
        <v>24</v>
      </c>
      <c r="B59" s="97"/>
      <c r="C59" s="97"/>
      <c r="D59" s="97"/>
      <c r="E59" s="97"/>
      <c r="F59" s="25">
        <v>55054.92</v>
      </c>
      <c r="G59" s="1"/>
      <c r="H59" s="1"/>
    </row>
    <row r="60" spans="1:15" ht="18" hidden="1" customHeight="1" x14ac:dyDescent="0.3">
      <c r="A60" s="103" t="s">
        <v>25</v>
      </c>
      <c r="B60" s="104"/>
      <c r="C60" s="104"/>
      <c r="D60" s="104"/>
      <c r="E60" s="105"/>
      <c r="F60" s="25">
        <v>0</v>
      </c>
      <c r="G60" s="1"/>
      <c r="H60" s="1"/>
    </row>
    <row r="61" spans="1:15" ht="15.6" x14ac:dyDescent="0.3">
      <c r="A61" s="106" t="s">
        <v>67</v>
      </c>
      <c r="B61" s="106"/>
      <c r="C61" s="106"/>
      <c r="D61" s="106"/>
      <c r="E61" s="106"/>
      <c r="F61" s="26">
        <f>F56+F57</f>
        <v>697763.02458004071</v>
      </c>
      <c r="G61" s="1"/>
      <c r="H61" s="1"/>
      <c r="N61" s="19"/>
      <c r="O61" s="19"/>
    </row>
    <row r="62" spans="1:15" ht="15.6" x14ac:dyDescent="0.3">
      <c r="A62" s="88" t="s">
        <v>26</v>
      </c>
      <c r="B62" s="88"/>
      <c r="C62" s="88"/>
      <c r="D62" s="88"/>
      <c r="E62" s="88"/>
      <c r="F62" s="27">
        <f>E17</f>
        <v>785370.92</v>
      </c>
      <c r="G62" s="1"/>
      <c r="H62" s="1"/>
    </row>
    <row r="63" spans="1:15" ht="15.6" x14ac:dyDescent="0.3">
      <c r="A63" s="88" t="s">
        <v>27</v>
      </c>
      <c r="B63" s="88"/>
      <c r="C63" s="88"/>
      <c r="D63" s="88"/>
      <c r="E63" s="88"/>
      <c r="F63" s="26">
        <f>F17</f>
        <v>750269.03</v>
      </c>
      <c r="G63" s="1"/>
      <c r="H63" s="28"/>
    </row>
    <row r="64" spans="1:15" ht="15.6" x14ac:dyDescent="0.3">
      <c r="A64" s="95" t="s">
        <v>88</v>
      </c>
      <c r="B64" s="95"/>
      <c r="C64" s="95"/>
      <c r="D64" s="95"/>
      <c r="E64" s="95"/>
      <c r="F64" s="26">
        <f>F30+F62-F61</f>
        <v>-392157.92995379213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0" t="s">
        <v>89</v>
      </c>
      <c r="B68" s="120"/>
      <c r="C68" s="120"/>
      <c r="D68" s="120"/>
      <c r="E68" s="120"/>
      <c r="F68" s="52">
        <f>F64-G17</f>
        <v>-559845.46995379217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8" zoomScale="90" zoomScaleNormal="90" workbookViewId="0">
      <selection activeCell="G16" sqref="G16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8" t="s">
        <v>90</v>
      </c>
      <c r="B1" s="138"/>
      <c r="C1" s="138"/>
      <c r="D1" s="138"/>
      <c r="E1" s="138"/>
      <c r="F1" s="138"/>
      <c r="G1" s="69"/>
      <c r="I1" s="45"/>
    </row>
    <row r="2" spans="1:9" ht="22.5" customHeight="1" x14ac:dyDescent="0.25">
      <c r="A2" s="138" t="str">
        <f>'Грушевская 5(2022)'!A2:G2</f>
        <v>перед собственниками дома по адресу: ул. Грушевская 5</v>
      </c>
      <c r="B2" s="69"/>
      <c r="C2" s="69"/>
      <c r="D2" s="69"/>
      <c r="E2" s="69"/>
      <c r="F2" s="69"/>
      <c r="G2" s="69"/>
      <c r="I2" s="45"/>
    </row>
    <row r="3" spans="1:9" hidden="1" x14ac:dyDescent="0.25">
      <c r="A3" s="139" t="s">
        <v>0</v>
      </c>
      <c r="B3" s="140"/>
      <c r="C3" s="140"/>
      <c r="D3" s="140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9" t="s">
        <v>2</v>
      </c>
      <c r="B4" s="140"/>
      <c r="C4" s="140"/>
      <c r="D4" s="140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9" t="s">
        <v>3</v>
      </c>
      <c r="B5" s="140"/>
      <c r="C5" s="140"/>
      <c r="D5" s="140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2"/>
      <c r="B6" s="63"/>
      <c r="C6" s="63"/>
      <c r="D6" s="63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53"/>
      <c r="H7" s="53"/>
      <c r="I7" s="45"/>
    </row>
    <row r="8" spans="1:9" ht="8.4" customHeight="1" x14ac:dyDescent="0.3">
      <c r="A8" s="8"/>
      <c r="B8" s="9"/>
      <c r="C8" s="10"/>
      <c r="D8" s="11"/>
      <c r="E8" s="54"/>
      <c r="F8" s="52"/>
      <c r="G8" s="53"/>
    </row>
    <row r="9" spans="1:9" ht="39.6" x14ac:dyDescent="0.25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79</v>
      </c>
    </row>
    <row r="10" spans="1:9" ht="15.6" x14ac:dyDescent="0.3">
      <c r="A10" s="129" t="s">
        <v>8</v>
      </c>
      <c r="B10" s="130"/>
      <c r="C10" s="130"/>
      <c r="D10" s="131"/>
      <c r="E10" s="57">
        <f>SUM(E11:E16)</f>
        <v>0</v>
      </c>
      <c r="F10" s="57">
        <f>SUM(F11:F16)</f>
        <v>34756.69</v>
      </c>
      <c r="G10" s="57">
        <f>SUM(G11:G16)</f>
        <v>116560.28</v>
      </c>
    </row>
    <row r="11" spans="1:9" ht="15.6" x14ac:dyDescent="0.3">
      <c r="A11" s="121" t="s">
        <v>9</v>
      </c>
      <c r="B11" s="122"/>
      <c r="C11" s="122"/>
      <c r="D11" s="123"/>
      <c r="E11" s="18">
        <v>0</v>
      </c>
      <c r="F11" s="18">
        <v>5778.23</v>
      </c>
      <c r="G11" s="18">
        <v>38762.239999999998</v>
      </c>
    </row>
    <row r="12" spans="1:9" ht="15.6" x14ac:dyDescent="0.3">
      <c r="A12" s="121" t="s">
        <v>10</v>
      </c>
      <c r="B12" s="122"/>
      <c r="C12" s="122"/>
      <c r="D12" s="123"/>
      <c r="E12" s="18">
        <v>0</v>
      </c>
      <c r="F12" s="18">
        <v>15602.02</v>
      </c>
      <c r="G12" s="18">
        <v>35765.79</v>
      </c>
    </row>
    <row r="13" spans="1:9" ht="15.6" x14ac:dyDescent="0.3">
      <c r="A13" s="121" t="s">
        <v>11</v>
      </c>
      <c r="B13" s="122"/>
      <c r="C13" s="122"/>
      <c r="D13" s="123"/>
      <c r="E13" s="18">
        <v>0</v>
      </c>
      <c r="F13" s="18">
        <v>2224.75</v>
      </c>
      <c r="G13" s="18">
        <v>4879.63</v>
      </c>
    </row>
    <row r="14" spans="1:9" ht="15.6" x14ac:dyDescent="0.3">
      <c r="A14" s="121" t="s">
        <v>12</v>
      </c>
      <c r="B14" s="122"/>
      <c r="C14" s="122"/>
      <c r="D14" s="123"/>
      <c r="E14" s="18">
        <v>0</v>
      </c>
      <c r="F14" s="18">
        <v>2250.96</v>
      </c>
      <c r="G14" s="18">
        <v>4827.29</v>
      </c>
    </row>
    <row r="15" spans="1:9" ht="15.6" x14ac:dyDescent="0.3">
      <c r="A15" s="125" t="s">
        <v>91</v>
      </c>
      <c r="B15" s="125"/>
      <c r="C15" s="125"/>
      <c r="D15" s="125"/>
      <c r="E15" s="18">
        <v>0</v>
      </c>
      <c r="F15" s="18">
        <v>8900.73</v>
      </c>
      <c r="G15" s="18">
        <v>31498.09</v>
      </c>
    </row>
    <row r="16" spans="1:9" ht="15.6" x14ac:dyDescent="0.3">
      <c r="A16" s="121" t="s">
        <v>80</v>
      </c>
      <c r="B16" s="122"/>
      <c r="C16" s="122"/>
      <c r="D16" s="123"/>
      <c r="E16" s="18">
        <v>0</v>
      </c>
      <c r="F16" s="18">
        <v>0</v>
      </c>
      <c r="G16" s="18">
        <v>827.24</v>
      </c>
    </row>
    <row r="17" spans="1:10" ht="63.75" customHeight="1" x14ac:dyDescent="0.3">
      <c r="A17" s="132" t="s">
        <v>81</v>
      </c>
      <c r="B17" s="133"/>
      <c r="C17" s="133"/>
      <c r="D17" s="134"/>
      <c r="E17" s="18">
        <v>873714.5</v>
      </c>
      <c r="F17" s="18">
        <v>859927.26</v>
      </c>
      <c r="G17" s="18">
        <v>181072.7</v>
      </c>
    </row>
    <row r="18" spans="1:10" ht="15.6" hidden="1" x14ac:dyDescent="0.3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6" hidden="1" x14ac:dyDescent="0.3">
      <c r="A19" s="125" t="s">
        <v>83</v>
      </c>
      <c r="B19" s="125"/>
      <c r="C19" s="125"/>
      <c r="D19" s="125"/>
      <c r="E19" s="18"/>
      <c r="F19" s="18"/>
      <c r="G19" s="18"/>
    </row>
    <row r="20" spans="1:10" ht="15.6" hidden="1" x14ac:dyDescent="0.3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3">
      <c r="A21" s="126" t="s">
        <v>85</v>
      </c>
      <c r="B21" s="127"/>
      <c r="C21" s="127"/>
      <c r="D21" s="128"/>
      <c r="E21" s="58">
        <f>SUM(E22:E25)</f>
        <v>171800.84</v>
      </c>
      <c r="F21" s="58">
        <f>SUM(F22:F25)</f>
        <v>167235.45000000001</v>
      </c>
      <c r="G21" s="58">
        <f>SUM(G22:G25)</f>
        <v>22526.739999999998</v>
      </c>
    </row>
    <row r="22" spans="1:10" ht="15.6" x14ac:dyDescent="0.3">
      <c r="A22" s="121" t="s">
        <v>92</v>
      </c>
      <c r="B22" s="122"/>
      <c r="C22" s="122"/>
      <c r="D22" s="123"/>
      <c r="E22" s="18">
        <v>1024.68</v>
      </c>
      <c r="F22" s="18">
        <v>1007.91</v>
      </c>
      <c r="G22" s="18">
        <v>219.07</v>
      </c>
    </row>
    <row r="23" spans="1:10" ht="15.6" x14ac:dyDescent="0.3">
      <c r="A23" s="121" t="s">
        <v>93</v>
      </c>
      <c r="B23" s="122"/>
      <c r="C23" s="122"/>
      <c r="D23" s="123"/>
      <c r="E23" s="18">
        <v>63090.33</v>
      </c>
      <c r="F23" s="18">
        <v>60077.26</v>
      </c>
      <c r="G23" s="18">
        <v>4833.8999999999996</v>
      </c>
    </row>
    <row r="24" spans="1:10" ht="15.6" x14ac:dyDescent="0.3">
      <c r="A24" s="121" t="s">
        <v>57</v>
      </c>
      <c r="B24" s="122"/>
      <c r="C24" s="122"/>
      <c r="D24" s="123"/>
      <c r="E24" s="18">
        <v>103541.04</v>
      </c>
      <c r="F24" s="18">
        <v>101876.81</v>
      </c>
      <c r="G24" s="18">
        <v>17191.05</v>
      </c>
    </row>
    <row r="25" spans="1:10" ht="15.6" x14ac:dyDescent="0.3">
      <c r="A25" s="121" t="s">
        <v>86</v>
      </c>
      <c r="B25" s="122"/>
      <c r="C25" s="122"/>
      <c r="D25" s="123"/>
      <c r="E25" s="18">
        <v>4144.79</v>
      </c>
      <c r="F25" s="18">
        <v>4273.47</v>
      </c>
      <c r="G25" s="18">
        <v>282.72000000000003</v>
      </c>
    </row>
    <row r="26" spans="1:10" ht="15.6" hidden="1" x14ac:dyDescent="0.3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6" hidden="1" x14ac:dyDescent="0.3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" customHeight="1" x14ac:dyDescent="0.3">
      <c r="A28" s="59"/>
      <c r="B28" s="59"/>
      <c r="C28" s="59"/>
      <c r="D28" s="59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8" t="s">
        <v>94</v>
      </c>
      <c r="B30" s="88"/>
      <c r="C30" s="88"/>
      <c r="D30" s="88"/>
      <c r="E30" s="88"/>
      <c r="F30" s="40">
        <f>'Грушевская 5(2022)'!F64</f>
        <v>-392157.92995379213</v>
      </c>
      <c r="G30" s="60"/>
    </row>
    <row r="31" spans="1:10" x14ac:dyDescent="0.25">
      <c r="A31" s="89" t="s">
        <v>72</v>
      </c>
      <c r="B31" s="90"/>
      <c r="C31" s="90"/>
      <c r="D31" s="90"/>
      <c r="E31" s="91"/>
      <c r="F31" s="113">
        <f>SUM(F33:F37)</f>
        <v>132106.88426314847</v>
      </c>
      <c r="G31" s="1"/>
      <c r="H31" s="1"/>
    </row>
    <row r="32" spans="1:10" ht="67.2" customHeight="1" x14ac:dyDescent="0.25">
      <c r="A32" s="92"/>
      <c r="B32" s="93"/>
      <c r="C32" s="93"/>
      <c r="D32" s="93"/>
      <c r="E32" s="94"/>
      <c r="F32" s="114"/>
      <c r="G32" s="1"/>
      <c r="H32" s="1"/>
    </row>
    <row r="33" spans="1:12" ht="15.6" hidden="1" x14ac:dyDescent="0.3">
      <c r="A33" s="102" t="s">
        <v>16</v>
      </c>
      <c r="B33" s="97"/>
      <c r="C33" s="97"/>
      <c r="D33" s="97"/>
      <c r="E33" s="98"/>
      <c r="F33" s="25">
        <f>'[7]УК ВР декабрь нар'!W114+'[7]УК ВР декабрь нар'!FE114</f>
        <v>4041.379255976869</v>
      </c>
      <c r="G33" s="1"/>
      <c r="H33" s="1"/>
      <c r="L33" s="64"/>
    </row>
    <row r="34" spans="1:12" ht="15.6" hidden="1" x14ac:dyDescent="0.3">
      <c r="A34" s="102" t="s">
        <v>31</v>
      </c>
      <c r="B34" s="97"/>
      <c r="C34" s="97"/>
      <c r="D34" s="97"/>
      <c r="E34" s="98"/>
      <c r="F34" s="25">
        <f>'[7]УК ВР декабрь нар'!FF114+'[7]УК ВР декабрь нар'!X114</f>
        <v>1036.3968823813002</v>
      </c>
      <c r="G34" s="1"/>
      <c r="H34" s="1"/>
    </row>
    <row r="35" spans="1:12" ht="15.6" hidden="1" x14ac:dyDescent="0.3">
      <c r="A35" s="102" t="s">
        <v>18</v>
      </c>
      <c r="B35" s="97"/>
      <c r="C35" s="97"/>
      <c r="D35" s="97"/>
      <c r="E35" s="98"/>
      <c r="F35" s="25">
        <f>'[7]УК ВР декабрь нар'!Y114+'[7]УК ВР декабрь нар'!FH114+'[7]УК ВР декабрь нар'!AW114</f>
        <v>621.54320000000007</v>
      </c>
      <c r="G35" s="1"/>
      <c r="H35" s="1"/>
    </row>
    <row r="36" spans="1:12" ht="15.6" hidden="1" x14ac:dyDescent="0.3">
      <c r="A36" s="102" t="s">
        <v>19</v>
      </c>
      <c r="B36" s="97"/>
      <c r="C36" s="97"/>
      <c r="D36" s="97"/>
      <c r="E36" s="98"/>
      <c r="F36" s="25">
        <f>'[7]УК ВР декабрь нар'!AV114+'[7]УК ВР декабрь нар'!FX114</f>
        <v>120457.48095001953</v>
      </c>
      <c r="G36" s="1"/>
      <c r="H36" s="1"/>
    </row>
    <row r="37" spans="1:12" ht="26.4" hidden="1" customHeight="1" x14ac:dyDescent="0.3">
      <c r="A37" s="108" t="s">
        <v>61</v>
      </c>
      <c r="B37" s="115"/>
      <c r="C37" s="115"/>
      <c r="D37" s="115"/>
      <c r="E37" s="116"/>
      <c r="F37" s="25">
        <f>'[7]УК ВР декабрь нар'!FY114+'[7]УК ВР декабрь нар'!AX114</f>
        <v>5950.0839747707923</v>
      </c>
      <c r="G37" s="1"/>
      <c r="H37" s="1"/>
    </row>
    <row r="38" spans="1:12" x14ac:dyDescent="0.25">
      <c r="A38" s="89" t="s">
        <v>73</v>
      </c>
      <c r="B38" s="90"/>
      <c r="C38" s="90"/>
      <c r="D38" s="90"/>
      <c r="E38" s="91"/>
      <c r="F38" s="113">
        <f>SUM(F40:F44)+118861.76</f>
        <v>311170.35141918022</v>
      </c>
      <c r="G38" s="1"/>
      <c r="H38" s="1"/>
    </row>
    <row r="39" spans="1:12" ht="94.8" customHeight="1" x14ac:dyDescent="0.25">
      <c r="A39" s="92"/>
      <c r="B39" s="93"/>
      <c r="C39" s="93"/>
      <c r="D39" s="93"/>
      <c r="E39" s="94"/>
      <c r="F39" s="114"/>
      <c r="G39" s="1"/>
      <c r="H39" s="1"/>
    </row>
    <row r="40" spans="1:12" ht="15.6" hidden="1" x14ac:dyDescent="0.3">
      <c r="A40" s="107" t="s">
        <v>95</v>
      </c>
      <c r="B40" s="107"/>
      <c r="C40" s="107"/>
      <c r="D40" s="107"/>
      <c r="E40" s="107"/>
      <c r="F40" s="25">
        <f>'[7]УК ВР март нар'!CQ114+'[7]УК ВР декабрь нар'!CT114+'[7]УК ВР декабрь нар'!ED114+'[7]УК ВР декабрь нар'!EE114</f>
        <v>151893.90506696852</v>
      </c>
      <c r="G40" s="1"/>
      <c r="H40" s="1"/>
      <c r="L40" s="41"/>
    </row>
    <row r="41" spans="1:12" ht="15.6" hidden="1" x14ac:dyDescent="0.3">
      <c r="A41" s="107" t="s">
        <v>31</v>
      </c>
      <c r="B41" s="107"/>
      <c r="C41" s="107"/>
      <c r="D41" s="107"/>
      <c r="E41" s="107"/>
      <c r="F41" s="25">
        <f>'[7]УК ВР март нар'!CR114+'[7]УК ВР декабрь нар'!EF114</f>
        <v>3989.6845097022001</v>
      </c>
      <c r="G41" s="1"/>
      <c r="H41" s="1"/>
    </row>
    <row r="42" spans="1:12" ht="15.6" hidden="1" x14ac:dyDescent="0.3">
      <c r="A42" s="107" t="s">
        <v>18</v>
      </c>
      <c r="B42" s="107"/>
      <c r="C42" s="107"/>
      <c r="D42" s="107"/>
      <c r="E42" s="107"/>
      <c r="F42" s="25">
        <f>'[7]УК ВР март нар'!CS114+'[7]УК ВР декабрь нар'!EG114+'[7]УК ВР декабрь нар'!EH114</f>
        <v>24803.034412271976</v>
      </c>
      <c r="G42" s="1"/>
      <c r="H42" s="1"/>
    </row>
    <row r="43" spans="1:12" ht="15.6" hidden="1" x14ac:dyDescent="0.3">
      <c r="A43" s="107" t="s">
        <v>19</v>
      </c>
      <c r="B43" s="107"/>
      <c r="C43" s="107"/>
      <c r="D43" s="107"/>
      <c r="E43" s="107"/>
      <c r="F43" s="25">
        <f>'[7]УК ВР декабрь нар'!FA114</f>
        <v>3728.5499999999997</v>
      </c>
      <c r="G43" s="1"/>
      <c r="H43" s="1"/>
    </row>
    <row r="44" spans="1:12" ht="51" hidden="1" customHeight="1" x14ac:dyDescent="0.3">
      <c r="A44" s="108" t="s">
        <v>63</v>
      </c>
      <c r="B44" s="109"/>
      <c r="C44" s="109"/>
      <c r="D44" s="109"/>
      <c r="E44" s="110"/>
      <c r="F44" s="25">
        <f>'[7]УК ВР март нар'!DI114+'[7]УК ВР декабрь нар'!FB114</f>
        <v>7893.4174302375541</v>
      </c>
      <c r="G44" s="1"/>
      <c r="H44" s="1"/>
    </row>
    <row r="45" spans="1:12" ht="63.6" customHeight="1" x14ac:dyDescent="0.3">
      <c r="A45" s="96" t="s">
        <v>74</v>
      </c>
      <c r="B45" s="111"/>
      <c r="C45" s="111"/>
      <c r="D45" s="111"/>
      <c r="E45" s="112"/>
      <c r="F45" s="26">
        <f>SUM(F46:F54)</f>
        <v>349671.93030000001</v>
      </c>
      <c r="G45" s="1"/>
      <c r="H45" s="1"/>
    </row>
    <row r="46" spans="1:12" ht="15.6" hidden="1" x14ac:dyDescent="0.3">
      <c r="A46" s="103" t="s">
        <v>20</v>
      </c>
      <c r="B46" s="104"/>
      <c r="C46" s="104"/>
      <c r="D46" s="104"/>
      <c r="E46" s="105"/>
      <c r="F46" s="25">
        <f>'[7]УК ВР декабрь нар'!GO114+'[7]УК ВР декабрь нар'!GP114</f>
        <v>342727.32</v>
      </c>
      <c r="G46" s="1"/>
      <c r="H46" s="1"/>
      <c r="L46" s="41"/>
    </row>
    <row r="47" spans="1:12" ht="15.6" hidden="1" x14ac:dyDescent="0.3">
      <c r="A47" s="102" t="s">
        <v>31</v>
      </c>
      <c r="B47" s="97"/>
      <c r="C47" s="97"/>
      <c r="D47" s="97"/>
      <c r="E47" s="97"/>
      <c r="F47" s="25"/>
      <c r="G47" s="1"/>
      <c r="H47" s="1"/>
    </row>
    <row r="48" spans="1:12" ht="15.6" hidden="1" x14ac:dyDescent="0.3">
      <c r="A48" s="107" t="s">
        <v>21</v>
      </c>
      <c r="B48" s="107"/>
      <c r="C48" s="107"/>
      <c r="D48" s="107"/>
      <c r="E48" s="102"/>
      <c r="F48" s="25"/>
      <c r="G48" s="1"/>
      <c r="H48" s="1"/>
    </row>
    <row r="49" spans="1:15" ht="15.6" hidden="1" x14ac:dyDescent="0.3">
      <c r="A49" s="102" t="s">
        <v>17</v>
      </c>
      <c r="B49" s="97"/>
      <c r="C49" s="97"/>
      <c r="D49" s="97"/>
      <c r="E49" s="97"/>
      <c r="F49" s="25"/>
      <c r="G49" s="1"/>
      <c r="H49" s="1"/>
    </row>
    <row r="50" spans="1:15" ht="15.6" hidden="1" x14ac:dyDescent="0.3">
      <c r="A50" s="107" t="s">
        <v>22</v>
      </c>
      <c r="B50" s="107"/>
      <c r="C50" s="107"/>
      <c r="D50" s="107"/>
      <c r="E50" s="102"/>
      <c r="F50" s="25"/>
      <c r="G50" s="1"/>
      <c r="H50" s="1"/>
    </row>
    <row r="51" spans="1:15" ht="15.6" hidden="1" x14ac:dyDescent="0.3">
      <c r="A51" s="102" t="s">
        <v>17</v>
      </c>
      <c r="B51" s="97"/>
      <c r="C51" s="97"/>
      <c r="D51" s="97"/>
      <c r="E51" s="97"/>
      <c r="F51" s="25"/>
      <c r="G51" s="1"/>
      <c r="H51" s="1"/>
    </row>
    <row r="52" spans="1:15" ht="15.6" hidden="1" x14ac:dyDescent="0.3">
      <c r="A52" s="107" t="s">
        <v>18</v>
      </c>
      <c r="B52" s="107"/>
      <c r="C52" s="107"/>
      <c r="D52" s="107"/>
      <c r="E52" s="102"/>
      <c r="F52" s="25"/>
      <c r="G52" s="1"/>
      <c r="H52" s="1"/>
    </row>
    <row r="53" spans="1:15" ht="15.6" hidden="1" x14ac:dyDescent="0.3">
      <c r="A53" s="102" t="s">
        <v>19</v>
      </c>
      <c r="B53" s="97"/>
      <c r="C53" s="97"/>
      <c r="D53" s="97"/>
      <c r="E53" s="97"/>
      <c r="F53" s="25">
        <f>'[7]УК ВР декабрь нар'!GR114+'[7]УК ВР декабрь нар'!GS114+'[7]УК ВР декабрь нар'!GT114+'[7]УК ВР декабрь нар'!GU114+'[7]УК ВР декабрь нар'!GV114+'[7]УК ВР декабрь нар'!GW114+'[7]УК ВР декабрь нар'!GX114+'[7]УК ВР декабрь нар'!GY114+'[7]УК ВР декабрь нар'!GZ114</f>
        <v>6944.6102999999985</v>
      </c>
      <c r="G53" s="1"/>
      <c r="H53" s="1"/>
    </row>
    <row r="54" spans="1:15" ht="15.6" hidden="1" x14ac:dyDescent="0.3">
      <c r="A54" s="108" t="s">
        <v>64</v>
      </c>
      <c r="B54" s="109"/>
      <c r="C54" s="109"/>
      <c r="D54" s="109"/>
      <c r="E54" s="110"/>
      <c r="F54" s="25"/>
      <c r="G54" s="1"/>
      <c r="H54" s="1"/>
    </row>
    <row r="55" spans="1:15" ht="15.6" hidden="1" customHeight="1" x14ac:dyDescent="0.3">
      <c r="A55" s="96" t="s">
        <v>37</v>
      </c>
      <c r="B55" s="97"/>
      <c r="C55" s="97"/>
      <c r="D55" s="97"/>
      <c r="E55" s="98"/>
      <c r="F55" s="33"/>
      <c r="G55" s="1"/>
      <c r="H55" s="1"/>
    </row>
    <row r="56" spans="1:15" ht="15.6" x14ac:dyDescent="0.3">
      <c r="A56" s="99" t="s">
        <v>75</v>
      </c>
      <c r="B56" s="100"/>
      <c r="C56" s="100"/>
      <c r="D56" s="100"/>
      <c r="E56" s="101"/>
      <c r="F56" s="26">
        <f>F31+F38+F45+F55</f>
        <v>792949.1659823287</v>
      </c>
      <c r="H56" s="1"/>
      <c r="K56" s="19"/>
    </row>
    <row r="57" spans="1:15" ht="15.6" x14ac:dyDescent="0.3">
      <c r="A57" s="30" t="s">
        <v>66</v>
      </c>
      <c r="B57" s="61"/>
      <c r="C57" s="61"/>
      <c r="D57" s="61"/>
      <c r="E57" s="61"/>
      <c r="F57" s="26">
        <f>F58+F59+F60</f>
        <v>83218.73</v>
      </c>
      <c r="G57" s="1"/>
      <c r="H57" s="1"/>
    </row>
    <row r="58" spans="1:15" ht="15.6" x14ac:dyDescent="0.3">
      <c r="A58" s="102" t="s">
        <v>23</v>
      </c>
      <c r="B58" s="97"/>
      <c r="C58" s="97"/>
      <c r="D58" s="97"/>
      <c r="E58" s="97"/>
      <c r="F58" s="25">
        <v>28786.21</v>
      </c>
      <c r="G58" s="1"/>
      <c r="H58" s="1"/>
    </row>
    <row r="59" spans="1:15" ht="15.6" x14ac:dyDescent="0.3">
      <c r="A59" s="102" t="s">
        <v>24</v>
      </c>
      <c r="B59" s="97"/>
      <c r="C59" s="97"/>
      <c r="D59" s="97"/>
      <c r="E59" s="97"/>
      <c r="F59" s="25">
        <v>54432.52</v>
      </c>
      <c r="G59" s="1"/>
      <c r="H59" s="1"/>
    </row>
    <row r="60" spans="1:15" ht="18" hidden="1" customHeight="1" x14ac:dyDescent="0.3">
      <c r="A60" s="103" t="s">
        <v>25</v>
      </c>
      <c r="B60" s="104"/>
      <c r="C60" s="104"/>
      <c r="D60" s="104"/>
      <c r="E60" s="105"/>
      <c r="F60" s="25">
        <v>0</v>
      </c>
      <c r="G60" s="1"/>
      <c r="H60" s="1"/>
    </row>
    <row r="61" spans="1:15" ht="15.6" x14ac:dyDescent="0.3">
      <c r="A61" s="106" t="s">
        <v>67</v>
      </c>
      <c r="B61" s="106"/>
      <c r="C61" s="106"/>
      <c r="D61" s="106"/>
      <c r="E61" s="106"/>
      <c r="F61" s="26">
        <f>F56+F57</f>
        <v>876167.89598232869</v>
      </c>
      <c r="G61" s="1"/>
      <c r="H61" s="1"/>
      <c r="N61" s="19"/>
      <c r="O61" s="19"/>
    </row>
    <row r="62" spans="1:15" ht="15.6" x14ac:dyDescent="0.3">
      <c r="A62" s="88" t="s">
        <v>26</v>
      </c>
      <c r="B62" s="88"/>
      <c r="C62" s="88"/>
      <c r="D62" s="88"/>
      <c r="E62" s="88"/>
      <c r="F62" s="27">
        <f>E17</f>
        <v>873714.5</v>
      </c>
      <c r="G62" s="1"/>
      <c r="H62" s="1"/>
    </row>
    <row r="63" spans="1:15" ht="15.6" x14ac:dyDescent="0.3">
      <c r="A63" s="88" t="s">
        <v>27</v>
      </c>
      <c r="B63" s="88"/>
      <c r="C63" s="88"/>
      <c r="D63" s="88"/>
      <c r="E63" s="88"/>
      <c r="F63" s="26">
        <f>F17</f>
        <v>859927.26</v>
      </c>
      <c r="G63" s="1"/>
      <c r="H63" s="28"/>
    </row>
    <row r="64" spans="1:15" ht="15.6" x14ac:dyDescent="0.3">
      <c r="A64" s="95" t="s">
        <v>88</v>
      </c>
      <c r="B64" s="95"/>
      <c r="C64" s="95"/>
      <c r="D64" s="95"/>
      <c r="E64" s="95"/>
      <c r="F64" s="26">
        <f>F30+F62-F61</f>
        <v>-394611.32593612082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0" t="s">
        <v>89</v>
      </c>
      <c r="B68" s="120"/>
      <c r="C68" s="120"/>
      <c r="D68" s="120"/>
      <c r="E68" s="120"/>
      <c r="F68" s="52">
        <f>F64-G17</f>
        <v>-575684.02593612089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Грушевская 5</vt:lpstr>
      <vt:lpstr>Грушевская 5(2019)</vt:lpstr>
      <vt:lpstr>Грушевская 5(2020)</vt:lpstr>
      <vt:lpstr>Грушевская 5(2021)</vt:lpstr>
      <vt:lpstr>Грушевская 5(2022)</vt:lpstr>
      <vt:lpstr>Грушевская 5(2023)</vt:lpstr>
      <vt:lpstr>'Грушевская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2018-04-02T08:19:49Z</cp:lastPrinted>
  <dcterms:created xsi:type="dcterms:W3CDTF">2013-05-24T09:13:10Z</dcterms:created>
  <dcterms:modified xsi:type="dcterms:W3CDTF">2024-05-14T11:07:53Z</dcterms:modified>
</cp:coreProperties>
</file>